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85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8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workbookProtection workbookPassword="CF42" lockStructure="1"/>
  <bookViews>
    <workbookView xWindow="0" yWindow="0" windowWidth="19440" windowHeight="7755"/>
  </bookViews>
  <sheets>
    <sheet name="ВВОД" sheetId="1" r:id="rId1"/>
    <sheet name="справочник_поселений" sheetId="2" r:id="rId2"/>
    <sheet name="МО" sheetId="3" state="hidden" r:id="rId3"/>
  </sheets>
  <externalReferences>
    <externalReference r:id="rId4"/>
  </externalReferences>
  <definedNames>
    <definedName name="_xlnm._FilterDatabase" localSheetId="0" hidden="1">ВВОД!$C$1:$P$9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EA3DA9B_3206_4E48_84DA_7DA4F93AE92C_.wvu.Cols" localSheetId="0" hidden="1">ВВОД!$A:$C</definedName>
    <definedName name="Z_0EA3DA9B_3206_4E48_84DA_7DA4F93AE92C_.wvu.FilterData" localSheetId="0" hidden="1">ВВОД!$C$1:$P$9</definedName>
    <definedName name="Z_0EA3DA9B_3206_4E48_84DA_7DA4F93AE92C_.wvu.PrintArea" localSheetId="0" hidden="1">ВВОД!$C$1:$P$295</definedName>
    <definedName name="Z_0EA3DA9B_3206_4E48_84DA_7DA4F93AE92C_.wvu.Rows" localSheetId="0" hidden="1">ВВОД!$3:$3,ВВОД!$191:$191,ВВОД!$201:$247,ВВОД!$255:$255,ВВОД!$257:$267</definedName>
    <definedName name="Z_3043E01E_9BA4_4096_806E_2CEC2CF3CB1D_.wvu.Cols" localSheetId="0" hidden="1">ВВОД!$A:$C</definedName>
    <definedName name="Z_3043E01E_9BA4_4096_806E_2CEC2CF3CB1D_.wvu.FilterData" localSheetId="0" hidden="1">ВВОД!$C$1:$P$9</definedName>
    <definedName name="Z_3043E01E_9BA4_4096_806E_2CEC2CF3CB1D_.wvu.PrintArea" localSheetId="0" hidden="1">ВВОД!$C$1:$P$295</definedName>
    <definedName name="Z_3043E01E_9BA4_4096_806E_2CEC2CF3CB1D_.wvu.Rows" localSheetId="0" hidden="1">ВВОД!$3:$3,ВВОД!$191:$191,ВВОД!$201:$247,ВВОД!$255:$255,ВВОД!$257:$267</definedName>
    <definedName name="Z_9947FFAF_0AA9_4DF8_BDE9_62864B708968_.wvu.Cols" localSheetId="0" hidden="1">ВВОД!$A:$C</definedName>
    <definedName name="Z_9947FFAF_0AA9_4DF8_BDE9_62864B708968_.wvu.FilterData" localSheetId="0" hidden="1">ВВОД!$C$1:$P$9</definedName>
    <definedName name="Z_9947FFAF_0AA9_4DF8_BDE9_62864B708968_.wvu.PrintArea" localSheetId="0" hidden="1">ВВОД!$C$1:$P$295</definedName>
    <definedName name="Z_9947FFAF_0AA9_4DF8_BDE9_62864B708968_.wvu.Rows" localSheetId="0" hidden="1">ВВОД!$191:$191,ВВОД!$201:$247,ВВОД!$255:$255,ВВОД!$257:$267</definedName>
    <definedName name="Z_B71365F3_72EF_4DC6_A99D_EEC3DB656664_.wvu.Cols" localSheetId="0" hidden="1">ВВОД!$A:$C</definedName>
    <definedName name="Z_B71365F3_72EF_4DC6_A99D_EEC3DB656664_.wvu.FilterData" localSheetId="0" hidden="1">ВВОД!$C$1:$P$9</definedName>
    <definedName name="Z_B71365F3_72EF_4DC6_A99D_EEC3DB656664_.wvu.PrintArea" localSheetId="0" hidden="1">ВВОД!$C$1:$P$295</definedName>
    <definedName name="Z_B71365F3_72EF_4DC6_A99D_EEC3DB656664_.wvu.Rows" localSheetId="0" hidden="1">ВВОД!$3:$3,ВВОД!$201:$247,ВВОД!$257:$267</definedName>
    <definedName name="_xlnm.Print_Area" localSheetId="0">ВВОД!$C$1:$P$295</definedName>
  </definedNames>
  <calcPr calcId="145621"/>
  <customWorkbookViews>
    <customWorkbookView name="User777 - Личное представление" guid="{3043E01E-9BA4-4096-806E-2CEC2CF3CB1D}" mergeInterval="0" personalView="1" maximized="1" windowWidth="1276" windowHeight="569" activeSheetId="1" showFormulaBar="0"/>
    <customWorkbookView name="User1 - Личное представление" guid="{9947FFAF-0AA9-4DF8-BDE9-62864B708968}" mergeInterval="0" personalView="1" maximized="1" windowWidth="1916" windowHeight="837" activeSheetId="1" showFormulaBar="0"/>
    <customWorkbookView name="Пользователь Windows - Личное представление" guid="{0EA3DA9B-3206-4E48-84DA-7DA4F93AE92C}" mergeInterval="0" personalView="1" maximized="1" windowWidth="1902" windowHeight="788" activeSheetId="1"/>
    <customWorkbookView name="user - Личное представление" guid="{B71365F3-72EF-4DC6-A99D-EEC3DB656664}" mergeInterval="0" personalView="1" maximized="1" windowWidth="1754" windowHeight="765" activeSheetId="1"/>
  </customWorkbookViews>
</workbook>
</file>

<file path=xl/calcChain.xml><?xml version="1.0" encoding="utf-8"?>
<calcChain xmlns="http://schemas.openxmlformats.org/spreadsheetml/2006/main">
  <c r="M13" i="1" l="1"/>
  <c r="M15" i="1"/>
  <c r="M18" i="1"/>
  <c r="M72" i="1"/>
  <c r="M87" i="1"/>
  <c r="M90" i="1"/>
  <c r="M119" i="1"/>
  <c r="M124" i="1"/>
  <c r="M128" i="1"/>
  <c r="M130" i="1"/>
  <c r="M132" i="1"/>
  <c r="M134" i="1"/>
  <c r="M136" i="1"/>
  <c r="M138" i="1"/>
  <c r="M140" i="1"/>
  <c r="M143" i="1"/>
  <c r="M145" i="1"/>
  <c r="M147" i="1"/>
  <c r="M149" i="1"/>
  <c r="M151" i="1"/>
  <c r="M153" i="1"/>
  <c r="M155" i="1"/>
  <c r="M157" i="1"/>
  <c r="M159" i="1"/>
  <c r="M161" i="1"/>
  <c r="M163" i="1"/>
  <c r="M165" i="1"/>
  <c r="M167" i="1"/>
  <c r="M169" i="1"/>
  <c r="M171" i="1"/>
  <c r="M173" i="1"/>
  <c r="M184" i="1"/>
  <c r="M250" i="1"/>
  <c r="M252" i="1"/>
  <c r="M254" i="1"/>
  <c r="M257" i="1"/>
  <c r="M258" i="1"/>
  <c r="M259" i="1"/>
  <c r="M260" i="1"/>
  <c r="M261" i="1"/>
  <c r="M262" i="1"/>
  <c r="M263" i="1"/>
  <c r="M264" i="1"/>
  <c r="M265" i="1"/>
  <c r="M266" i="1"/>
  <c r="M267" i="1"/>
  <c r="M248" i="1" l="1"/>
  <c r="M126" i="1"/>
  <c r="M192" i="1"/>
  <c r="M121" i="1"/>
  <c r="M67" i="1" s="1"/>
  <c r="M123" i="1"/>
  <c r="H276" i="1"/>
  <c r="G276" i="1"/>
  <c r="F276" i="1"/>
  <c r="D194" i="1"/>
  <c r="D250" i="1" s="1"/>
  <c r="D196" i="1"/>
  <c r="D252" i="1" s="1"/>
  <c r="D198" i="1"/>
  <c r="D254" i="1" s="1"/>
  <c r="D200" i="1"/>
  <c r="D202" i="1"/>
  <c r="D204" i="1"/>
  <c r="D206" i="1"/>
  <c r="D208" i="1"/>
  <c r="D210" i="1"/>
  <c r="D212" i="1"/>
  <c r="D214" i="1"/>
  <c r="D216" i="1"/>
  <c r="D218" i="1"/>
  <c r="D220" i="1"/>
  <c r="D222" i="1"/>
  <c r="D224" i="1"/>
  <c r="D226" i="1"/>
  <c r="D228" i="1"/>
  <c r="D230" i="1"/>
  <c r="D232" i="1"/>
  <c r="D234" i="1"/>
  <c r="D236" i="1"/>
  <c r="D238" i="1"/>
  <c r="D240" i="1"/>
  <c r="D242" i="1"/>
  <c r="D244" i="1"/>
  <c r="D246" i="1"/>
  <c r="D257" i="1"/>
  <c r="D258" i="1"/>
  <c r="D259" i="1"/>
  <c r="D260" i="1"/>
  <c r="D261" i="1"/>
  <c r="D262" i="1"/>
  <c r="D263" i="1"/>
  <c r="D264" i="1"/>
  <c r="D265" i="1"/>
  <c r="D266" i="1"/>
  <c r="D267" i="1"/>
  <c r="F13" i="1"/>
  <c r="F15" i="1"/>
  <c r="F18" i="1"/>
  <c r="F72" i="1"/>
  <c r="F124" i="1"/>
  <c r="F128" i="1"/>
  <c r="G129" i="1" s="1"/>
  <c r="F130" i="1"/>
  <c r="F132" i="1"/>
  <c r="F134" i="1"/>
  <c r="G135" i="1" s="1"/>
  <c r="F136" i="1"/>
  <c r="G137" i="1" s="1"/>
  <c r="F138" i="1"/>
  <c r="F140" i="1"/>
  <c r="G141" i="1" s="1"/>
  <c r="F143" i="1"/>
  <c r="G144" i="1" s="1"/>
  <c r="F145" i="1"/>
  <c r="G146" i="1" s="1"/>
  <c r="F147" i="1"/>
  <c r="F149" i="1"/>
  <c r="G150" i="1" s="1"/>
  <c r="F151" i="1"/>
  <c r="G152" i="1" s="1"/>
  <c r="F155" i="1"/>
  <c r="G156" i="1" s="1"/>
  <c r="F157" i="1"/>
  <c r="F159" i="1"/>
  <c r="F161" i="1"/>
  <c r="F163" i="1"/>
  <c r="F165" i="1"/>
  <c r="F167" i="1"/>
  <c r="F169" i="1"/>
  <c r="G170" i="1" s="1"/>
  <c r="F171" i="1"/>
  <c r="F173" i="1"/>
  <c r="F184" i="1"/>
  <c r="F252" i="1"/>
  <c r="F254" i="1"/>
  <c r="F257" i="1"/>
  <c r="F258" i="1"/>
  <c r="F259" i="1"/>
  <c r="F260" i="1"/>
  <c r="F261" i="1"/>
  <c r="F262" i="1"/>
  <c r="F263" i="1"/>
  <c r="F264" i="1"/>
  <c r="F265" i="1"/>
  <c r="F266" i="1"/>
  <c r="F267" i="1"/>
  <c r="F279" i="1"/>
  <c r="F278" i="1" s="1"/>
  <c r="G13" i="1"/>
  <c r="G67" i="1" s="1"/>
  <c r="G68" i="1" s="1"/>
  <c r="G15" i="1"/>
  <c r="G17" i="1"/>
  <c r="G18" i="1"/>
  <c r="G21" i="1"/>
  <c r="G25" i="1"/>
  <c r="G27" i="1"/>
  <c r="G29" i="1"/>
  <c r="G31" i="1"/>
  <c r="G33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71" i="1"/>
  <c r="G72" i="1"/>
  <c r="G75" i="1"/>
  <c r="G77" i="1"/>
  <c r="G79" i="1"/>
  <c r="G81" i="1"/>
  <c r="G83" i="1"/>
  <c r="G85" i="1"/>
  <c r="G87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19" i="1"/>
  <c r="G120" i="1" s="1"/>
  <c r="G122" i="1"/>
  <c r="G124" i="1"/>
  <c r="G128" i="1"/>
  <c r="H129" i="1" s="1"/>
  <c r="G130" i="1"/>
  <c r="G131" i="1" s="1"/>
  <c r="G132" i="1"/>
  <c r="G134" i="1"/>
  <c r="G136" i="1"/>
  <c r="H137" i="1" s="1"/>
  <c r="G138" i="1"/>
  <c r="H139" i="1" s="1"/>
  <c r="G139" i="1"/>
  <c r="G140" i="1"/>
  <c r="H141" i="1" s="1"/>
  <c r="G143" i="1"/>
  <c r="G145" i="1"/>
  <c r="H146" i="1" s="1"/>
  <c r="G147" i="1"/>
  <c r="G148" i="1" s="1"/>
  <c r="G149" i="1"/>
  <c r="H150" i="1" s="1"/>
  <c r="G151" i="1"/>
  <c r="H152" i="1" s="1"/>
  <c r="G153" i="1"/>
  <c r="H154" i="1" s="1"/>
  <c r="G154" i="1"/>
  <c r="G155" i="1"/>
  <c r="H156" i="1" s="1"/>
  <c r="G157" i="1"/>
  <c r="H158" i="1" s="1"/>
  <c r="G158" i="1"/>
  <c r="G159" i="1"/>
  <c r="G161" i="1"/>
  <c r="G163" i="1"/>
  <c r="G165" i="1"/>
  <c r="G166" i="1" s="1"/>
  <c r="G167" i="1"/>
  <c r="G169" i="1"/>
  <c r="H170" i="1" s="1"/>
  <c r="G171" i="1"/>
  <c r="G184" i="1"/>
  <c r="G187" i="1"/>
  <c r="G189" i="1"/>
  <c r="G191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51" i="1"/>
  <c r="G252" i="1"/>
  <c r="G254" i="1"/>
  <c r="G257" i="1"/>
  <c r="G258" i="1"/>
  <c r="G259" i="1"/>
  <c r="G260" i="1"/>
  <c r="G261" i="1"/>
  <c r="G262" i="1"/>
  <c r="G263" i="1"/>
  <c r="G264" i="1"/>
  <c r="G265" i="1"/>
  <c r="G266" i="1"/>
  <c r="G267" i="1"/>
  <c r="G275" i="1"/>
  <c r="G279" i="1"/>
  <c r="G278" i="1" s="1"/>
  <c r="H13" i="1"/>
  <c r="H14" i="1" s="1"/>
  <c r="H15" i="1"/>
  <c r="H17" i="1"/>
  <c r="H18" i="1"/>
  <c r="I19" i="1" s="1"/>
  <c r="H21" i="1"/>
  <c r="H25" i="1"/>
  <c r="H27" i="1"/>
  <c r="H29" i="1"/>
  <c r="H31" i="1"/>
  <c r="H33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71" i="1"/>
  <c r="H72" i="1"/>
  <c r="H75" i="1"/>
  <c r="H77" i="1"/>
  <c r="H79" i="1"/>
  <c r="H81" i="1"/>
  <c r="H83" i="1"/>
  <c r="H85" i="1"/>
  <c r="H87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19" i="1"/>
  <c r="H173" i="1" s="1"/>
  <c r="H124" i="1"/>
  <c r="H128" i="1"/>
  <c r="I129" i="1" s="1"/>
  <c r="H130" i="1"/>
  <c r="H132" i="1"/>
  <c r="H134" i="1"/>
  <c r="I135" i="1" s="1"/>
  <c r="H135" i="1"/>
  <c r="H136" i="1"/>
  <c r="I137" i="1" s="1"/>
  <c r="H138" i="1"/>
  <c r="I139" i="1" s="1"/>
  <c r="H140" i="1"/>
  <c r="I141" i="1" s="1"/>
  <c r="H143" i="1"/>
  <c r="I144" i="1" s="1"/>
  <c r="H144" i="1"/>
  <c r="H145" i="1"/>
  <c r="I146" i="1" s="1"/>
  <c r="H147" i="1"/>
  <c r="H149" i="1"/>
  <c r="I150" i="1" s="1"/>
  <c r="H151" i="1"/>
  <c r="I152" i="1" s="1"/>
  <c r="H153" i="1"/>
  <c r="I154" i="1" s="1"/>
  <c r="H155" i="1"/>
  <c r="I156" i="1" s="1"/>
  <c r="H157" i="1"/>
  <c r="I158" i="1" s="1"/>
  <c r="H161" i="1"/>
  <c r="H162" i="1" s="1"/>
  <c r="H163" i="1"/>
  <c r="H165" i="1"/>
  <c r="H167" i="1"/>
  <c r="H169" i="1"/>
  <c r="I170" i="1" s="1"/>
  <c r="H171" i="1"/>
  <c r="H184" i="1"/>
  <c r="H187" i="1"/>
  <c r="H189" i="1"/>
  <c r="H191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50" i="1"/>
  <c r="H254" i="1"/>
  <c r="H257" i="1"/>
  <c r="H258" i="1"/>
  <c r="H259" i="1"/>
  <c r="H260" i="1"/>
  <c r="H261" i="1"/>
  <c r="H262" i="1"/>
  <c r="H263" i="1"/>
  <c r="H264" i="1"/>
  <c r="H265" i="1"/>
  <c r="H266" i="1"/>
  <c r="H267" i="1"/>
  <c r="H275" i="1"/>
  <c r="I13" i="1"/>
  <c r="I14" i="1" s="1"/>
  <c r="I15" i="1"/>
  <c r="I17" i="1"/>
  <c r="I21" i="1"/>
  <c r="I25" i="1"/>
  <c r="I27" i="1"/>
  <c r="I29" i="1"/>
  <c r="I31" i="1"/>
  <c r="I33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71" i="1"/>
  <c r="I72" i="1"/>
  <c r="I75" i="1"/>
  <c r="I77" i="1"/>
  <c r="I79" i="1"/>
  <c r="I81" i="1"/>
  <c r="I83" i="1"/>
  <c r="I85" i="1"/>
  <c r="I87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19" i="1"/>
  <c r="I124" i="1"/>
  <c r="I128" i="1"/>
  <c r="J129" i="1" s="1"/>
  <c r="I130" i="1"/>
  <c r="I132" i="1"/>
  <c r="I134" i="1"/>
  <c r="J135" i="1" s="1"/>
  <c r="I136" i="1"/>
  <c r="J137" i="1" s="1"/>
  <c r="I138" i="1"/>
  <c r="J139" i="1" s="1"/>
  <c r="I140" i="1"/>
  <c r="J141" i="1" s="1"/>
  <c r="I143" i="1"/>
  <c r="J144" i="1" s="1"/>
  <c r="I145" i="1"/>
  <c r="J146" i="1" s="1"/>
  <c r="I147" i="1"/>
  <c r="I149" i="1"/>
  <c r="J150" i="1" s="1"/>
  <c r="I151" i="1"/>
  <c r="J152" i="1" s="1"/>
  <c r="I153" i="1"/>
  <c r="J154" i="1" s="1"/>
  <c r="I155" i="1"/>
  <c r="J156" i="1" s="1"/>
  <c r="I157" i="1"/>
  <c r="J158" i="1" s="1"/>
  <c r="I160" i="1"/>
  <c r="I161" i="1"/>
  <c r="I163" i="1"/>
  <c r="I165" i="1"/>
  <c r="I167" i="1"/>
  <c r="I169" i="1"/>
  <c r="J170" i="1" s="1"/>
  <c r="I171" i="1"/>
  <c r="I184" i="1"/>
  <c r="I187" i="1"/>
  <c r="I189" i="1"/>
  <c r="I191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50" i="1"/>
  <c r="I252" i="1"/>
  <c r="I253" i="1" s="1"/>
  <c r="I254" i="1"/>
  <c r="I257" i="1"/>
  <c r="I258" i="1"/>
  <c r="I259" i="1"/>
  <c r="I260" i="1"/>
  <c r="I261" i="1"/>
  <c r="I262" i="1"/>
  <c r="I263" i="1"/>
  <c r="I264" i="1"/>
  <c r="I265" i="1"/>
  <c r="I266" i="1"/>
  <c r="I267" i="1"/>
  <c r="I275" i="1"/>
  <c r="I276" i="1"/>
  <c r="J13" i="1"/>
  <c r="J15" i="1"/>
  <c r="J17" i="1"/>
  <c r="J19" i="1"/>
  <c r="J21" i="1"/>
  <c r="J25" i="1"/>
  <c r="J27" i="1"/>
  <c r="J29" i="1"/>
  <c r="J31" i="1"/>
  <c r="J33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71" i="1"/>
  <c r="J72" i="1"/>
  <c r="J126" i="1" s="1"/>
  <c r="J75" i="1"/>
  <c r="J77" i="1"/>
  <c r="J78" i="1"/>
  <c r="J81" i="1"/>
  <c r="J83" i="1"/>
  <c r="J85" i="1"/>
  <c r="J87" i="1"/>
  <c r="J90" i="1"/>
  <c r="J92" i="1"/>
  <c r="J94" i="1"/>
  <c r="J96" i="1"/>
  <c r="J98" i="1"/>
  <c r="J100" i="1"/>
  <c r="J102" i="1"/>
  <c r="J104" i="1"/>
  <c r="J106" i="1"/>
  <c r="J108" i="1"/>
  <c r="J109" i="1"/>
  <c r="J110" i="1" s="1"/>
  <c r="J111" i="1"/>
  <c r="J165" i="1" s="1"/>
  <c r="J114" i="1"/>
  <c r="J116" i="1"/>
  <c r="J118" i="1"/>
  <c r="J119" i="1"/>
  <c r="J173" i="1" s="1"/>
  <c r="J124" i="1"/>
  <c r="J128" i="1"/>
  <c r="K129" i="1" s="1"/>
  <c r="J130" i="1"/>
  <c r="J134" i="1"/>
  <c r="J136" i="1"/>
  <c r="K137" i="1" s="1"/>
  <c r="J138" i="1"/>
  <c r="K139" i="1" s="1"/>
  <c r="J140" i="1"/>
  <c r="K141" i="1" s="1"/>
  <c r="J143" i="1"/>
  <c r="K144" i="1" s="1"/>
  <c r="J145" i="1"/>
  <c r="K146" i="1" s="1"/>
  <c r="J147" i="1"/>
  <c r="J149" i="1"/>
  <c r="K150" i="1" s="1"/>
  <c r="J151" i="1"/>
  <c r="K152" i="1" s="1"/>
  <c r="J153" i="1"/>
  <c r="K154" i="1" s="1"/>
  <c r="J155" i="1"/>
  <c r="K156" i="1" s="1"/>
  <c r="J157" i="1"/>
  <c r="K158" i="1" s="1"/>
  <c r="J159" i="1"/>
  <c r="J160" i="1" s="1"/>
  <c r="J161" i="1"/>
  <c r="J167" i="1"/>
  <c r="J169" i="1"/>
  <c r="K170" i="1" s="1"/>
  <c r="J171" i="1"/>
  <c r="J184" i="1"/>
  <c r="J187" i="1"/>
  <c r="J189" i="1"/>
  <c r="J191" i="1"/>
  <c r="J195" i="1"/>
  <c r="J197" i="1"/>
  <c r="J198" i="1"/>
  <c r="J199" i="1" s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50" i="1"/>
  <c r="J252" i="1"/>
  <c r="J257" i="1"/>
  <c r="J258" i="1"/>
  <c r="J259" i="1"/>
  <c r="J260" i="1"/>
  <c r="J261" i="1"/>
  <c r="J262" i="1"/>
  <c r="J263" i="1"/>
  <c r="J264" i="1"/>
  <c r="J265" i="1"/>
  <c r="J266" i="1"/>
  <c r="J267" i="1"/>
  <c r="K13" i="1"/>
  <c r="K15" i="1"/>
  <c r="K17" i="1"/>
  <c r="K18" i="1"/>
  <c r="K19" i="1" s="1"/>
  <c r="K21" i="1"/>
  <c r="K25" i="1"/>
  <c r="K27" i="1"/>
  <c r="K29" i="1"/>
  <c r="K31" i="1"/>
  <c r="K33" i="1"/>
  <c r="K36" i="1"/>
  <c r="K38" i="1"/>
  <c r="K40" i="1"/>
  <c r="K42" i="1"/>
  <c r="K44" i="1"/>
  <c r="K46" i="1"/>
  <c r="K48" i="1"/>
  <c r="K50" i="1"/>
  <c r="K52" i="1"/>
  <c r="K54" i="1"/>
  <c r="K56" i="1"/>
  <c r="K58" i="1"/>
  <c r="K60" i="1"/>
  <c r="K62" i="1"/>
  <c r="K64" i="1"/>
  <c r="K66" i="1"/>
  <c r="K71" i="1"/>
  <c r="K72" i="1"/>
  <c r="K75" i="1"/>
  <c r="K77" i="1"/>
  <c r="K81" i="1"/>
  <c r="K83" i="1"/>
  <c r="K85" i="1"/>
  <c r="K87" i="1"/>
  <c r="K90" i="1"/>
  <c r="K92" i="1"/>
  <c r="K94" i="1"/>
  <c r="K96" i="1"/>
  <c r="K98" i="1"/>
  <c r="K100" i="1"/>
  <c r="K102" i="1"/>
  <c r="K104" i="1"/>
  <c r="K106" i="1"/>
  <c r="K108" i="1"/>
  <c r="K114" i="1"/>
  <c r="K116" i="1"/>
  <c r="K118" i="1"/>
  <c r="K119" i="1"/>
  <c r="K124" i="1"/>
  <c r="K128" i="1"/>
  <c r="L129" i="1" s="1"/>
  <c r="K130" i="1"/>
  <c r="K132" i="1"/>
  <c r="K134" i="1"/>
  <c r="L135" i="1" s="1"/>
  <c r="K135" i="1"/>
  <c r="K136" i="1"/>
  <c r="L137" i="1" s="1"/>
  <c r="K138" i="1"/>
  <c r="L139" i="1" s="1"/>
  <c r="K140" i="1"/>
  <c r="L141" i="1" s="1"/>
  <c r="K143" i="1"/>
  <c r="L144" i="1" s="1"/>
  <c r="K145" i="1"/>
  <c r="L146" i="1" s="1"/>
  <c r="K147" i="1"/>
  <c r="K149" i="1"/>
  <c r="L150" i="1" s="1"/>
  <c r="K151" i="1"/>
  <c r="L152" i="1" s="1"/>
  <c r="K153" i="1"/>
  <c r="L154" i="1" s="1"/>
  <c r="K155" i="1"/>
  <c r="L156" i="1" s="1"/>
  <c r="K157" i="1"/>
  <c r="L158" i="1" s="1"/>
  <c r="K159" i="1"/>
  <c r="K161" i="1"/>
  <c r="K167" i="1"/>
  <c r="K169" i="1"/>
  <c r="L170" i="1" s="1"/>
  <c r="K171" i="1"/>
  <c r="K184" i="1"/>
  <c r="K187" i="1"/>
  <c r="K189" i="1"/>
  <c r="K191" i="1"/>
  <c r="K195" i="1"/>
  <c r="K197" i="1"/>
  <c r="K201" i="1"/>
  <c r="K203" i="1"/>
  <c r="K205" i="1"/>
  <c r="K207" i="1"/>
  <c r="K209" i="1"/>
  <c r="K211" i="1"/>
  <c r="K213" i="1"/>
  <c r="K215" i="1"/>
  <c r="K217" i="1"/>
  <c r="K219" i="1"/>
  <c r="K221" i="1"/>
  <c r="K223" i="1"/>
  <c r="K225" i="1"/>
  <c r="K227" i="1"/>
  <c r="K229" i="1"/>
  <c r="K231" i="1"/>
  <c r="K233" i="1"/>
  <c r="K235" i="1"/>
  <c r="K237" i="1"/>
  <c r="K239" i="1"/>
  <c r="K241" i="1"/>
  <c r="K243" i="1"/>
  <c r="K245" i="1"/>
  <c r="K247" i="1"/>
  <c r="K250" i="1"/>
  <c r="K252" i="1"/>
  <c r="K257" i="1"/>
  <c r="K258" i="1"/>
  <c r="K259" i="1"/>
  <c r="K260" i="1"/>
  <c r="K261" i="1"/>
  <c r="K262" i="1"/>
  <c r="K263" i="1"/>
  <c r="K264" i="1"/>
  <c r="K265" i="1"/>
  <c r="K266" i="1"/>
  <c r="K267" i="1"/>
  <c r="L13" i="1"/>
  <c r="L15" i="1"/>
  <c r="L17" i="1"/>
  <c r="L18" i="1"/>
  <c r="L21" i="1"/>
  <c r="L25" i="1"/>
  <c r="L27" i="1"/>
  <c r="L29" i="1"/>
  <c r="L31" i="1"/>
  <c r="L33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71" i="1"/>
  <c r="L72" i="1"/>
  <c r="L75" i="1"/>
  <c r="L77" i="1"/>
  <c r="L79" i="1"/>
  <c r="L81" i="1"/>
  <c r="L83" i="1"/>
  <c r="L85" i="1"/>
  <c r="L87" i="1"/>
  <c r="L90" i="1"/>
  <c r="L92" i="1"/>
  <c r="L94" i="1"/>
  <c r="L96" i="1"/>
  <c r="L98" i="1"/>
  <c r="L100" i="1"/>
  <c r="L102" i="1"/>
  <c r="L104" i="1"/>
  <c r="L106" i="1"/>
  <c r="L108" i="1"/>
  <c r="L114" i="1"/>
  <c r="L116" i="1"/>
  <c r="L118" i="1"/>
  <c r="L119" i="1"/>
  <c r="L124" i="1"/>
  <c r="L128" i="1"/>
  <c r="L130" i="1"/>
  <c r="L132" i="1"/>
  <c r="L134" i="1"/>
  <c r="L136" i="1"/>
  <c r="L138" i="1"/>
  <c r="L140" i="1"/>
  <c r="L143" i="1"/>
  <c r="L145" i="1"/>
  <c r="L147" i="1"/>
  <c r="L149" i="1"/>
  <c r="L151" i="1"/>
  <c r="L153" i="1"/>
  <c r="L155" i="1"/>
  <c r="L157" i="1"/>
  <c r="L159" i="1"/>
  <c r="L161" i="1"/>
  <c r="L167" i="1"/>
  <c r="L169" i="1"/>
  <c r="L171" i="1"/>
  <c r="L184" i="1"/>
  <c r="L187" i="1"/>
  <c r="L189" i="1"/>
  <c r="L191" i="1"/>
  <c r="L195" i="1"/>
  <c r="L197" i="1"/>
  <c r="L201" i="1"/>
  <c r="L203" i="1"/>
  <c r="L205" i="1"/>
  <c r="L207" i="1"/>
  <c r="L209" i="1"/>
  <c r="L211" i="1"/>
  <c r="L213" i="1"/>
  <c r="L215" i="1"/>
  <c r="L217" i="1"/>
  <c r="L219" i="1"/>
  <c r="L221" i="1"/>
  <c r="L223" i="1"/>
  <c r="L225" i="1"/>
  <c r="L227" i="1"/>
  <c r="L229" i="1"/>
  <c r="L231" i="1"/>
  <c r="L233" i="1"/>
  <c r="L235" i="1"/>
  <c r="L237" i="1"/>
  <c r="L239" i="1"/>
  <c r="L241" i="1"/>
  <c r="L243" i="1"/>
  <c r="L245" i="1"/>
  <c r="L247" i="1"/>
  <c r="L250" i="1"/>
  <c r="L257" i="1"/>
  <c r="L258" i="1"/>
  <c r="L259" i="1"/>
  <c r="L260" i="1"/>
  <c r="L261" i="1"/>
  <c r="L262" i="1"/>
  <c r="L263" i="1"/>
  <c r="L264" i="1"/>
  <c r="L265" i="1"/>
  <c r="L266" i="1"/>
  <c r="L267" i="1"/>
  <c r="N129" i="1"/>
  <c r="N135" i="1"/>
  <c r="N137" i="1"/>
  <c r="N139" i="1"/>
  <c r="N141" i="1"/>
  <c r="N144" i="1"/>
  <c r="N146" i="1"/>
  <c r="N152" i="1"/>
  <c r="N154" i="1"/>
  <c r="N156" i="1"/>
  <c r="N158" i="1"/>
  <c r="N170" i="1"/>
  <c r="N251" i="1"/>
  <c r="N13" i="1"/>
  <c r="N14" i="1" s="1"/>
  <c r="N15" i="1"/>
  <c r="N17" i="1"/>
  <c r="N18" i="1"/>
  <c r="N21" i="1"/>
  <c r="N25" i="1"/>
  <c r="N27" i="1"/>
  <c r="N29" i="1"/>
  <c r="N31" i="1"/>
  <c r="N33" i="1"/>
  <c r="N36" i="1"/>
  <c r="N38" i="1"/>
  <c r="N40" i="1"/>
  <c r="N42" i="1"/>
  <c r="N44" i="1"/>
  <c r="N46" i="1"/>
  <c r="N48" i="1"/>
  <c r="N50" i="1"/>
  <c r="N52" i="1"/>
  <c r="N54" i="1"/>
  <c r="N56" i="1"/>
  <c r="N58" i="1"/>
  <c r="N60" i="1"/>
  <c r="N62" i="1"/>
  <c r="N64" i="1"/>
  <c r="N66" i="1"/>
  <c r="N71" i="1"/>
  <c r="N72" i="1"/>
  <c r="N73" i="1" s="1"/>
  <c r="N75" i="1"/>
  <c r="N77" i="1"/>
  <c r="N79" i="1"/>
  <c r="N81" i="1"/>
  <c r="N83" i="1"/>
  <c r="N85" i="1"/>
  <c r="N87" i="1"/>
  <c r="N90" i="1"/>
  <c r="N92" i="1"/>
  <c r="N94" i="1"/>
  <c r="N96" i="1"/>
  <c r="N98" i="1"/>
  <c r="N100" i="1"/>
  <c r="N102" i="1"/>
  <c r="N104" i="1"/>
  <c r="N106" i="1"/>
  <c r="N108" i="1"/>
  <c r="N110" i="1"/>
  <c r="N112" i="1"/>
  <c r="N114" i="1"/>
  <c r="N116" i="1"/>
  <c r="N118" i="1"/>
  <c r="N119" i="1"/>
  <c r="N120" i="1" s="1"/>
  <c r="N124" i="1"/>
  <c r="N128" i="1"/>
  <c r="O129" i="1" s="1"/>
  <c r="N130" i="1"/>
  <c r="N132" i="1"/>
  <c r="N134" i="1"/>
  <c r="O135" i="1" s="1"/>
  <c r="N136" i="1"/>
  <c r="O137" i="1" s="1"/>
  <c r="N138" i="1"/>
  <c r="O139" i="1" s="1"/>
  <c r="N140" i="1"/>
  <c r="O141" i="1" s="1"/>
  <c r="N143" i="1"/>
  <c r="O144" i="1" s="1"/>
  <c r="N145" i="1"/>
  <c r="O146" i="1" s="1"/>
  <c r="N147" i="1"/>
  <c r="N149" i="1"/>
  <c r="O150" i="1" s="1"/>
  <c r="N150" i="1"/>
  <c r="N151" i="1"/>
  <c r="O152" i="1" s="1"/>
  <c r="N155" i="1"/>
  <c r="N157" i="1"/>
  <c r="O158" i="1" s="1"/>
  <c r="N159" i="1"/>
  <c r="N161" i="1"/>
  <c r="N163" i="1"/>
  <c r="N165" i="1"/>
  <c r="N167" i="1"/>
  <c r="N169" i="1"/>
  <c r="O170" i="1" s="1"/>
  <c r="N171" i="1"/>
  <c r="N184" i="1"/>
  <c r="N187" i="1"/>
  <c r="N189" i="1"/>
  <c r="N191" i="1"/>
  <c r="N195" i="1"/>
  <c r="N197" i="1"/>
  <c r="N199" i="1"/>
  <c r="N201" i="1"/>
  <c r="N203" i="1"/>
  <c r="N205" i="1"/>
  <c r="N207" i="1"/>
  <c r="N209" i="1"/>
  <c r="N211" i="1"/>
  <c r="N213" i="1"/>
  <c r="N215" i="1"/>
  <c r="N217" i="1"/>
  <c r="N219" i="1"/>
  <c r="N221" i="1"/>
  <c r="N223" i="1"/>
  <c r="N225" i="1"/>
  <c r="N227" i="1"/>
  <c r="N229" i="1"/>
  <c r="N231" i="1"/>
  <c r="N233" i="1"/>
  <c r="N235" i="1"/>
  <c r="N237" i="1"/>
  <c r="N239" i="1"/>
  <c r="N241" i="1"/>
  <c r="N243" i="1"/>
  <c r="N245" i="1"/>
  <c r="N247" i="1"/>
  <c r="N250" i="1"/>
  <c r="N252" i="1"/>
  <c r="N254" i="1"/>
  <c r="N255" i="1" s="1"/>
  <c r="N257" i="1"/>
  <c r="N258" i="1"/>
  <c r="N259" i="1"/>
  <c r="N260" i="1"/>
  <c r="N261" i="1"/>
  <c r="N262" i="1"/>
  <c r="N263" i="1"/>
  <c r="N264" i="1"/>
  <c r="N265" i="1"/>
  <c r="N266" i="1"/>
  <c r="N267" i="1"/>
  <c r="O13" i="1"/>
  <c r="O15" i="1"/>
  <c r="O17" i="1"/>
  <c r="O18" i="1"/>
  <c r="O21" i="1"/>
  <c r="O25" i="1"/>
  <c r="O27" i="1"/>
  <c r="O29" i="1"/>
  <c r="O31" i="1"/>
  <c r="O33" i="1"/>
  <c r="O36" i="1"/>
  <c r="O38" i="1"/>
  <c r="O40" i="1"/>
  <c r="O42" i="1"/>
  <c r="O44" i="1"/>
  <c r="O46" i="1"/>
  <c r="O48" i="1"/>
  <c r="O50" i="1"/>
  <c r="O52" i="1"/>
  <c r="O54" i="1"/>
  <c r="O56" i="1"/>
  <c r="O58" i="1"/>
  <c r="O60" i="1"/>
  <c r="O62" i="1"/>
  <c r="O64" i="1"/>
  <c r="O66" i="1"/>
  <c r="O71" i="1"/>
  <c r="O72" i="1"/>
  <c r="O75" i="1"/>
  <c r="O77" i="1"/>
  <c r="O79" i="1"/>
  <c r="O81" i="1"/>
  <c r="O83" i="1"/>
  <c r="O85" i="1"/>
  <c r="O87" i="1"/>
  <c r="O90" i="1"/>
  <c r="O92" i="1"/>
  <c r="O94" i="1"/>
  <c r="O96" i="1"/>
  <c r="O98" i="1"/>
  <c r="O100" i="1"/>
  <c r="O102" i="1"/>
  <c r="O104" i="1"/>
  <c r="O106" i="1"/>
  <c r="O108" i="1"/>
  <c r="O110" i="1"/>
  <c r="O112" i="1"/>
  <c r="O114" i="1"/>
  <c r="O116" i="1"/>
  <c r="O118" i="1"/>
  <c r="O119" i="1"/>
  <c r="O173" i="1" s="1"/>
  <c r="O124" i="1"/>
  <c r="O128" i="1"/>
  <c r="O130" i="1"/>
  <c r="O132" i="1"/>
  <c r="O134" i="1"/>
  <c r="O136" i="1"/>
  <c r="O138" i="1"/>
  <c r="O140" i="1"/>
  <c r="O143" i="1"/>
  <c r="O145" i="1"/>
  <c r="O147" i="1"/>
  <c r="O149" i="1"/>
  <c r="O151" i="1"/>
  <c r="O153" i="1"/>
  <c r="O154" i="1" s="1"/>
  <c r="O155" i="1"/>
  <c r="O156" i="1"/>
  <c r="O157" i="1"/>
  <c r="O159" i="1"/>
  <c r="O160" i="1" s="1"/>
  <c r="O161" i="1"/>
  <c r="O162" i="1" s="1"/>
  <c r="O163" i="1"/>
  <c r="O164" i="1" s="1"/>
  <c r="O165" i="1"/>
  <c r="O166" i="1" s="1"/>
  <c r="O167" i="1"/>
  <c r="O168" i="1" s="1"/>
  <c r="O169" i="1"/>
  <c r="O171" i="1"/>
  <c r="O172" i="1" s="1"/>
  <c r="O184" i="1"/>
  <c r="O187" i="1"/>
  <c r="O189" i="1"/>
  <c r="O191" i="1"/>
  <c r="O195" i="1"/>
  <c r="O197" i="1"/>
  <c r="O199" i="1"/>
  <c r="O201" i="1"/>
  <c r="O203" i="1"/>
  <c r="O205" i="1"/>
  <c r="O207" i="1"/>
  <c r="O209" i="1"/>
  <c r="O211" i="1"/>
  <c r="O213" i="1"/>
  <c r="O215" i="1"/>
  <c r="O217" i="1"/>
  <c r="O219" i="1"/>
  <c r="O221" i="1"/>
  <c r="O223" i="1"/>
  <c r="O225" i="1"/>
  <c r="O227" i="1"/>
  <c r="O229" i="1"/>
  <c r="O231" i="1"/>
  <c r="O233" i="1"/>
  <c r="O235" i="1"/>
  <c r="O237" i="1"/>
  <c r="O239" i="1"/>
  <c r="O241" i="1"/>
  <c r="O243" i="1"/>
  <c r="O245" i="1"/>
  <c r="O247" i="1"/>
  <c r="O250" i="1"/>
  <c r="O251" i="1" s="1"/>
  <c r="O252" i="1"/>
  <c r="O253" i="1" s="1"/>
  <c r="O257" i="1"/>
  <c r="O258" i="1"/>
  <c r="O259" i="1"/>
  <c r="O260" i="1"/>
  <c r="O261" i="1"/>
  <c r="O262" i="1"/>
  <c r="O263" i="1"/>
  <c r="O264" i="1"/>
  <c r="O265" i="1"/>
  <c r="O266" i="1"/>
  <c r="O267" i="1"/>
  <c r="F126" i="1" l="1"/>
  <c r="K172" i="1"/>
  <c r="K160" i="1"/>
  <c r="L14" i="1"/>
  <c r="K185" i="1"/>
  <c r="H166" i="1"/>
  <c r="H277" i="1"/>
  <c r="K120" i="1"/>
  <c r="I133" i="1"/>
  <c r="I120" i="1"/>
  <c r="O14" i="1"/>
  <c r="H73" i="1"/>
  <c r="O148" i="1"/>
  <c r="L162" i="1"/>
  <c r="H148" i="1"/>
  <c r="I164" i="1"/>
  <c r="H172" i="1"/>
  <c r="G19" i="1"/>
  <c r="H125" i="1"/>
  <c r="O255" i="1"/>
  <c r="G253" i="1"/>
  <c r="K14" i="1"/>
  <c r="G125" i="1"/>
  <c r="L172" i="1"/>
  <c r="I168" i="1"/>
  <c r="G162" i="1"/>
  <c r="G14" i="1"/>
  <c r="O120" i="1"/>
  <c r="L168" i="1"/>
  <c r="K198" i="1"/>
  <c r="L198" i="1" s="1"/>
  <c r="K73" i="1"/>
  <c r="O131" i="1"/>
  <c r="L148" i="1"/>
  <c r="L131" i="1"/>
  <c r="L120" i="1"/>
  <c r="K173" i="1"/>
  <c r="K174" i="1" s="1"/>
  <c r="K125" i="1"/>
  <c r="O185" i="1"/>
  <c r="N166" i="1"/>
  <c r="N162" i="1"/>
  <c r="N133" i="1"/>
  <c r="N19" i="1"/>
  <c r="K109" i="1"/>
  <c r="L109" i="1" s="1"/>
  <c r="J168" i="1"/>
  <c r="J163" i="1"/>
  <c r="J164" i="1" s="1"/>
  <c r="J120" i="1"/>
  <c r="J14" i="1"/>
  <c r="I255" i="1"/>
  <c r="I251" i="1"/>
  <c r="I173" i="1"/>
  <c r="I174" i="1" s="1"/>
  <c r="H253" i="1"/>
  <c r="H185" i="1"/>
  <c r="H131" i="1"/>
  <c r="G277" i="1"/>
  <c r="K253" i="1"/>
  <c r="L253" i="1"/>
  <c r="K199" i="1"/>
  <c r="J112" i="1"/>
  <c r="K111" i="1"/>
  <c r="J79" i="1"/>
  <c r="K79" i="1"/>
  <c r="I166" i="1"/>
  <c r="J166" i="1"/>
  <c r="I162" i="1"/>
  <c r="J162" i="1"/>
  <c r="I148" i="1"/>
  <c r="J148" i="1"/>
  <c r="I131" i="1"/>
  <c r="J131" i="1"/>
  <c r="I125" i="1"/>
  <c r="J125" i="1"/>
  <c r="I73" i="1"/>
  <c r="I126" i="1"/>
  <c r="J73" i="1"/>
  <c r="H19" i="1"/>
  <c r="H126" i="1"/>
  <c r="O133" i="1"/>
  <c r="O125" i="1"/>
  <c r="O73" i="1"/>
  <c r="O19" i="1"/>
  <c r="N253" i="1"/>
  <c r="N172" i="1"/>
  <c r="K110" i="1"/>
  <c r="J132" i="1"/>
  <c r="J133" i="1" s="1"/>
  <c r="I185" i="1"/>
  <c r="J185" i="1"/>
  <c r="I172" i="1"/>
  <c r="J172" i="1"/>
  <c r="G255" i="1"/>
  <c r="G173" i="1"/>
  <c r="G174" i="1" s="1"/>
  <c r="G168" i="1"/>
  <c r="G164" i="1"/>
  <c r="G160" i="1"/>
  <c r="H160" i="1"/>
  <c r="G133" i="1"/>
  <c r="G126" i="1"/>
  <c r="G127" i="1" s="1"/>
  <c r="N185" i="1"/>
  <c r="N168" i="1"/>
  <c r="N164" i="1"/>
  <c r="N160" i="1"/>
  <c r="N148" i="1"/>
  <c r="N131" i="1"/>
  <c r="L185" i="1"/>
  <c r="L160" i="1"/>
  <c r="L133" i="1"/>
  <c r="L125" i="1"/>
  <c r="L73" i="1"/>
  <c r="L19" i="1"/>
  <c r="K251" i="1"/>
  <c r="K168" i="1"/>
  <c r="K162" i="1"/>
  <c r="K148" i="1"/>
  <c r="K131" i="1"/>
  <c r="J253" i="1"/>
  <c r="H255" i="1"/>
  <c r="H168" i="1"/>
  <c r="H164" i="1"/>
  <c r="H133" i="1"/>
  <c r="H120" i="1"/>
  <c r="G185" i="1"/>
  <c r="G172" i="1"/>
  <c r="G73" i="1"/>
  <c r="F248" i="1"/>
  <c r="F192" i="1" s="1"/>
  <c r="F123" i="1"/>
  <c r="F281" i="1"/>
  <c r="F282" i="1"/>
  <c r="F285" i="1"/>
  <c r="G280" i="1"/>
  <c r="L126" i="1"/>
  <c r="G248" i="1"/>
  <c r="G192" i="1" s="1"/>
  <c r="H248" i="1"/>
  <c r="H192" i="1" s="1"/>
  <c r="G123" i="1"/>
  <c r="G281" i="1"/>
  <c r="I279" i="1" s="1"/>
  <c r="G285" i="1"/>
  <c r="G282" i="1"/>
  <c r="N126" i="1"/>
  <c r="K163" i="1"/>
  <c r="K126" i="1"/>
  <c r="K127" i="1" s="1"/>
  <c r="J254" i="1"/>
  <c r="J248" i="1" s="1"/>
  <c r="J192" i="1" s="1"/>
  <c r="H251" i="1"/>
  <c r="H121" i="1"/>
  <c r="H122" i="1" s="1"/>
  <c r="N173" i="1"/>
  <c r="N174" i="1" s="1"/>
  <c r="I248" i="1"/>
  <c r="H123" i="1"/>
  <c r="I123" i="1"/>
  <c r="I121" i="1"/>
  <c r="I67" i="1" s="1"/>
  <c r="I192" i="1"/>
  <c r="L173" i="1"/>
  <c r="J251" i="1"/>
  <c r="O126" i="1"/>
  <c r="L251" i="1"/>
  <c r="N121" i="1"/>
  <c r="N67" i="1" s="1"/>
  <c r="N248" i="1"/>
  <c r="N192" i="1" s="1"/>
  <c r="N125" i="1"/>
  <c r="O248" i="1"/>
  <c r="O121" i="1"/>
  <c r="O67" i="1" s="1"/>
  <c r="N123" i="1"/>
  <c r="O123" i="1"/>
  <c r="P119" i="1"/>
  <c r="O127" i="1" l="1"/>
  <c r="J123" i="1"/>
  <c r="J121" i="1"/>
  <c r="K164" i="1"/>
  <c r="K254" i="1"/>
  <c r="K248" i="1" s="1"/>
  <c r="K192" i="1" s="1"/>
  <c r="L199" i="1"/>
  <c r="L254" i="1"/>
  <c r="L248" i="1" s="1"/>
  <c r="L192" i="1" s="1"/>
  <c r="L174" i="1"/>
  <c r="I122" i="1"/>
  <c r="J174" i="1"/>
  <c r="N127" i="1"/>
  <c r="H193" i="1"/>
  <c r="I127" i="1"/>
  <c r="J127" i="1"/>
  <c r="K112" i="1"/>
  <c r="K165" i="1"/>
  <c r="K166" i="1" s="1"/>
  <c r="L111" i="1"/>
  <c r="K133" i="1"/>
  <c r="I249" i="1"/>
  <c r="H249" i="1"/>
  <c r="H174" i="1"/>
  <c r="L110" i="1"/>
  <c r="L163" i="1"/>
  <c r="L164" i="1" s="1"/>
  <c r="H127" i="1"/>
  <c r="H279" i="1"/>
  <c r="H278" i="1" s="1"/>
  <c r="H280" i="1" s="1"/>
  <c r="G193" i="1"/>
  <c r="J67" i="1"/>
  <c r="J68" i="1" s="1"/>
  <c r="G249" i="1"/>
  <c r="J279" i="1"/>
  <c r="J278" i="1" s="1"/>
  <c r="J280" i="1" s="1"/>
  <c r="F284" i="1"/>
  <c r="G283" i="1"/>
  <c r="I285" i="1"/>
  <c r="I281" i="1"/>
  <c r="I282" i="1"/>
  <c r="I284" i="1" s="1"/>
  <c r="K279" i="1"/>
  <c r="O174" i="1"/>
  <c r="H67" i="1"/>
  <c r="H68" i="1" s="1"/>
  <c r="L127" i="1"/>
  <c r="J255" i="1"/>
  <c r="G284" i="1"/>
  <c r="L249" i="1"/>
  <c r="I193" i="1"/>
  <c r="J193" i="1"/>
  <c r="O249" i="1"/>
  <c r="K249" i="1"/>
  <c r="J249" i="1"/>
  <c r="N249" i="1"/>
  <c r="N122" i="1"/>
  <c r="O192" i="1"/>
  <c r="O193" i="1" s="1"/>
  <c r="N193" i="1"/>
  <c r="N68" i="1"/>
  <c r="O122" i="1"/>
  <c r="O68" i="1"/>
  <c r="P72" i="1"/>
  <c r="P18" i="1"/>
  <c r="J122" i="1" l="1"/>
  <c r="K278" i="1"/>
  <c r="K280" i="1" s="1"/>
  <c r="K255" i="1"/>
  <c r="I280" i="1"/>
  <c r="L255" i="1"/>
  <c r="L193" i="1"/>
  <c r="H281" i="1"/>
  <c r="K121" i="1"/>
  <c r="H285" i="1"/>
  <c r="H282" i="1"/>
  <c r="K123" i="1"/>
  <c r="L112" i="1"/>
  <c r="L165" i="1"/>
  <c r="L166" i="1" s="1"/>
  <c r="I68" i="1"/>
  <c r="K193" i="1"/>
  <c r="P191" i="1"/>
  <c r="K122" i="1" l="1"/>
  <c r="L279" i="1"/>
  <c r="L278" i="1"/>
  <c r="H283" i="1"/>
  <c r="J282" i="1"/>
  <c r="K67" i="1"/>
  <c r="K68" i="1" s="1"/>
  <c r="H284" i="1"/>
  <c r="L123" i="1"/>
  <c r="I283" i="1"/>
  <c r="L121" i="1"/>
  <c r="P184" i="1"/>
  <c r="M279" i="1" l="1"/>
  <c r="M278" i="1"/>
  <c r="J276" i="1"/>
  <c r="J274" i="1" s="1"/>
  <c r="K282" i="1"/>
  <c r="L282" i="1" s="1"/>
  <c r="M282" i="1" s="1"/>
  <c r="L67" i="1"/>
  <c r="L68" i="1" s="1"/>
  <c r="L122" i="1"/>
  <c r="P173" i="1"/>
  <c r="P171" i="1"/>
  <c r="P167" i="1"/>
  <c r="P165" i="1"/>
  <c r="P163" i="1"/>
  <c r="P161" i="1"/>
  <c r="P159" i="1"/>
  <c r="P147" i="1"/>
  <c r="P132" i="1"/>
  <c r="P130" i="1"/>
  <c r="P126" i="1"/>
  <c r="P124" i="1"/>
  <c r="M276" i="1" l="1"/>
  <c r="M274" i="1"/>
  <c r="M285" i="1"/>
  <c r="L276" i="1"/>
  <c r="K276" i="1"/>
  <c r="K285" i="1" s="1"/>
  <c r="J275" i="1"/>
  <c r="R6" i="1"/>
  <c r="P201" i="1"/>
  <c r="L274" i="1" l="1"/>
  <c r="L285" i="1"/>
  <c r="K274" i="1"/>
  <c r="K281" i="1"/>
  <c r="K284" i="1"/>
  <c r="P185" i="1"/>
  <c r="K275" i="1" l="1"/>
  <c r="P169" i="1"/>
  <c r="P116" i="1"/>
  <c r="P62" i="1"/>
  <c r="P170" i="1" l="1"/>
  <c r="C2" i="1"/>
  <c r="P267" i="1" l="1"/>
  <c r="P266" i="1"/>
  <c r="P265" i="1"/>
  <c r="P264" i="1"/>
  <c r="P263" i="1"/>
  <c r="P262" i="1"/>
  <c r="P261" i="1"/>
  <c r="P260" i="1"/>
  <c r="P259" i="1"/>
  <c r="P258" i="1"/>
  <c r="P257" i="1"/>
  <c r="P254" i="1"/>
  <c r="P255" i="1" s="1"/>
  <c r="P252" i="1"/>
  <c r="P250" i="1"/>
  <c r="P29" i="1"/>
  <c r="P248" i="1" l="1"/>
  <c r="P13" i="1"/>
  <c r="P15" i="1"/>
  <c r="P192" i="1" l="1"/>
  <c r="P247" i="1"/>
  <c r="P245" i="1"/>
  <c r="P243" i="1"/>
  <c r="P241" i="1"/>
  <c r="P239" i="1"/>
  <c r="P237" i="1"/>
  <c r="P235" i="1"/>
  <c r="P233" i="1"/>
  <c r="P231" i="1"/>
  <c r="P229" i="1"/>
  <c r="P114" i="1" l="1"/>
  <c r="P50" i="1" l="1"/>
  <c r="P253" i="1" l="1"/>
  <c r="P189" i="1" l="1"/>
  <c r="P227" i="1" l="1"/>
  <c r="P195" i="1"/>
  <c r="P197" i="1"/>
  <c r="P199" i="1"/>
  <c r="P203" i="1"/>
  <c r="P205" i="1"/>
  <c r="P207" i="1"/>
  <c r="P209" i="1"/>
  <c r="P211" i="1"/>
  <c r="P213" i="1"/>
  <c r="P215" i="1"/>
  <c r="P217" i="1"/>
  <c r="P219" i="1"/>
  <c r="P221" i="1"/>
  <c r="P223" i="1"/>
  <c r="P225" i="1"/>
  <c r="P187" i="1"/>
  <c r="P249" i="1" l="1"/>
  <c r="P193" i="1" l="1"/>
  <c r="P128" i="1" l="1"/>
  <c r="P120" i="1" l="1"/>
  <c r="P118" i="1"/>
  <c r="P112" i="1"/>
  <c r="P110" i="1"/>
  <c r="P108" i="1"/>
  <c r="P106" i="1"/>
  <c r="P104" i="1"/>
  <c r="P102" i="1"/>
  <c r="P100" i="1"/>
  <c r="P98" i="1"/>
  <c r="P96" i="1"/>
  <c r="P94" i="1"/>
  <c r="P92" i="1"/>
  <c r="P90" i="1"/>
  <c r="P87" i="1"/>
  <c r="P85" i="1"/>
  <c r="P83" i="1"/>
  <c r="P81" i="1"/>
  <c r="P79" i="1"/>
  <c r="P77" i="1"/>
  <c r="P75" i="1"/>
  <c r="P73" i="1"/>
  <c r="P71" i="1"/>
  <c r="P66" i="1"/>
  <c r="P64" i="1"/>
  <c r="P60" i="1"/>
  <c r="P58" i="1"/>
  <c r="P56" i="1"/>
  <c r="P54" i="1"/>
  <c r="P52" i="1"/>
  <c r="P48" i="1"/>
  <c r="P46" i="1"/>
  <c r="P44" i="1"/>
  <c r="P42" i="1"/>
  <c r="P40" i="1"/>
  <c r="P38" i="1"/>
  <c r="P36" i="1"/>
  <c r="P33" i="1"/>
  <c r="P31" i="1"/>
  <c r="P27" i="1"/>
  <c r="P25" i="1"/>
  <c r="P21" i="1"/>
  <c r="P19" i="1"/>
  <c r="P17" i="1"/>
  <c r="P14" i="1"/>
  <c r="P157" i="1" l="1"/>
  <c r="P155" i="1"/>
  <c r="P153" i="1"/>
  <c r="P151" i="1"/>
  <c r="P149" i="1"/>
  <c r="P145" i="1"/>
  <c r="P143" i="1"/>
  <c r="P140" i="1"/>
  <c r="P138" i="1"/>
  <c r="P136" i="1"/>
  <c r="P134" i="1"/>
  <c r="P131" i="1"/>
  <c r="P129" i="1"/>
  <c r="P127" i="1"/>
  <c r="P121" i="1" l="1"/>
  <c r="P67" i="1" s="1"/>
  <c r="P123" i="1"/>
  <c r="P135" i="1"/>
  <c r="P162" i="1"/>
  <c r="P141" i="1"/>
  <c r="P139" i="1"/>
  <c r="P172" i="1"/>
  <c r="P156" i="1"/>
  <c r="P144" i="1"/>
  <c r="P174" i="1"/>
  <c r="P168" i="1"/>
  <c r="P166" i="1"/>
  <c r="P164" i="1"/>
  <c r="P160" i="1"/>
  <c r="P158" i="1"/>
  <c r="P146" i="1"/>
  <c r="P137" i="1"/>
  <c r="P133" i="1"/>
  <c r="P154" i="1"/>
  <c r="P152" i="1"/>
  <c r="P251" i="1"/>
  <c r="P150" i="1"/>
  <c r="P148" i="1"/>
  <c r="P125" i="1"/>
  <c r="C4" i="1"/>
  <c r="B170" i="1" l="1"/>
  <c r="B169" i="1"/>
  <c r="B116" i="1"/>
  <c r="B115" i="1"/>
  <c r="B61" i="1"/>
  <c r="B62" i="1"/>
  <c r="B255" i="1"/>
  <c r="B247" i="1"/>
  <c r="B245" i="1"/>
  <c r="B243" i="1"/>
  <c r="B241" i="1"/>
  <c r="B239" i="1"/>
  <c r="B237" i="1"/>
  <c r="B235" i="1"/>
  <c r="B233" i="1"/>
  <c r="B231" i="1"/>
  <c r="B229" i="1"/>
  <c r="B246" i="1"/>
  <c r="B244" i="1"/>
  <c r="B242" i="1"/>
  <c r="B240" i="1"/>
  <c r="B238" i="1"/>
  <c r="B236" i="1"/>
  <c r="B234" i="1"/>
  <c r="B232" i="1"/>
  <c r="B230" i="1"/>
  <c r="B228" i="1"/>
  <c r="P122" i="1"/>
  <c r="B16" i="1"/>
  <c r="B18" i="1"/>
  <c r="B17" i="1"/>
  <c r="B188" i="1"/>
  <c r="B194" i="1"/>
  <c r="B196" i="1"/>
  <c r="B200" i="1"/>
  <c r="B204" i="1"/>
  <c r="B208" i="1"/>
  <c r="B212" i="1"/>
  <c r="B216" i="1"/>
  <c r="B220" i="1"/>
  <c r="B224" i="1"/>
  <c r="B250" i="1"/>
  <c r="B252" i="1"/>
  <c r="B202" i="1"/>
  <c r="B214" i="1"/>
  <c r="B226" i="1"/>
  <c r="B189" i="1"/>
  <c r="B191" i="1"/>
  <c r="B195" i="1"/>
  <c r="B197" i="1"/>
  <c r="B201" i="1"/>
  <c r="B205" i="1"/>
  <c r="B209" i="1"/>
  <c r="B213" i="1"/>
  <c r="B217" i="1"/>
  <c r="B221" i="1"/>
  <c r="B225" i="1"/>
  <c r="B251" i="1"/>
  <c r="B253" i="1"/>
  <c r="B206" i="1"/>
  <c r="B218" i="1"/>
  <c r="B193" i="1"/>
  <c r="B199" i="1"/>
  <c r="B203" i="1"/>
  <c r="B207" i="1"/>
  <c r="B211" i="1"/>
  <c r="B215" i="1"/>
  <c r="B219" i="1"/>
  <c r="B223" i="1"/>
  <c r="B227" i="1"/>
  <c r="B249" i="1"/>
  <c r="B190" i="1"/>
  <c r="B192" i="1"/>
  <c r="B198" i="1"/>
  <c r="B210" i="1"/>
  <c r="B222" i="1"/>
  <c r="B248" i="1"/>
  <c r="B254" i="1"/>
  <c r="B187" i="1"/>
  <c r="B186" i="1"/>
  <c r="B184" i="1"/>
  <c r="B185" i="1"/>
  <c r="B286" i="1"/>
  <c r="B263" i="1"/>
  <c r="B267" i="1"/>
  <c r="B265" i="1"/>
  <c r="B262" i="1"/>
  <c r="B266" i="1"/>
  <c r="B264" i="1"/>
  <c r="B274" i="1"/>
  <c r="B285" i="1"/>
  <c r="B258" i="1"/>
  <c r="B276" i="1"/>
  <c r="B281" i="1"/>
  <c r="B284" i="1"/>
  <c r="B48" i="1"/>
  <c r="B52" i="1"/>
  <c r="B56" i="1"/>
  <c r="B60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4" i="1"/>
  <c r="B257" i="1"/>
  <c r="B280" i="1"/>
  <c r="B51" i="1"/>
  <c r="B55" i="1"/>
  <c r="B65" i="1"/>
  <c r="B73" i="1"/>
  <c r="B81" i="1"/>
  <c r="B93" i="1"/>
  <c r="B105" i="1"/>
  <c r="B119" i="1"/>
  <c r="B131" i="1"/>
  <c r="B143" i="1"/>
  <c r="B155" i="1"/>
  <c r="B259" i="1"/>
  <c r="B277" i="1"/>
  <c r="B49" i="1"/>
  <c r="B53" i="1"/>
  <c r="B57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7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71" i="1"/>
  <c r="B283" i="1"/>
  <c r="B85" i="1"/>
  <c r="B101" i="1"/>
  <c r="B113" i="1"/>
  <c r="B127" i="1"/>
  <c r="B139" i="1"/>
  <c r="B151" i="1"/>
  <c r="B163" i="1"/>
  <c r="B260" i="1"/>
  <c r="B278" i="1"/>
  <c r="B282" i="1"/>
  <c r="B50" i="1"/>
  <c r="B54" i="1"/>
  <c r="B58" i="1"/>
  <c r="B64" i="1"/>
  <c r="B68" i="1"/>
  <c r="B72" i="1"/>
  <c r="B76" i="1"/>
  <c r="B80" i="1"/>
  <c r="B84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6" i="1"/>
  <c r="B150" i="1"/>
  <c r="B154" i="1"/>
  <c r="B158" i="1"/>
  <c r="B162" i="1"/>
  <c r="B166" i="1"/>
  <c r="B172" i="1"/>
  <c r="B47" i="1"/>
  <c r="B261" i="1"/>
  <c r="B275" i="1"/>
  <c r="B59" i="1"/>
  <c r="B77" i="1"/>
  <c r="B89" i="1"/>
  <c r="B97" i="1"/>
  <c r="B109" i="1"/>
  <c r="B135" i="1"/>
  <c r="B147" i="1"/>
  <c r="B159" i="1"/>
  <c r="B167" i="1"/>
  <c r="B173" i="1"/>
  <c r="B37" i="1"/>
  <c r="B27" i="1"/>
  <c r="B31" i="1"/>
  <c r="B35" i="1"/>
  <c r="B40" i="1"/>
  <c r="B44" i="1"/>
  <c r="B22" i="1"/>
  <c r="B30" i="1"/>
  <c r="B21" i="1"/>
  <c r="B24" i="1"/>
  <c r="B28" i="1"/>
  <c r="B32" i="1"/>
  <c r="B36" i="1"/>
  <c r="B41" i="1"/>
  <c r="B45" i="1"/>
  <c r="B23" i="1"/>
  <c r="B26" i="1"/>
  <c r="B43" i="1"/>
  <c r="B19" i="1"/>
  <c r="B25" i="1"/>
  <c r="B29" i="1"/>
  <c r="B33" i="1"/>
  <c r="B38" i="1"/>
  <c r="B42" i="1"/>
  <c r="B46" i="1"/>
  <c r="B20" i="1"/>
  <c r="B39" i="1"/>
  <c r="B13" i="1"/>
  <c r="B14" i="1"/>
  <c r="P68" i="1" l="1"/>
  <c r="K277" i="1" l="1"/>
  <c r="J277" i="1"/>
  <c r="J285" i="1"/>
  <c r="J284" i="1"/>
  <c r="J283" i="1"/>
  <c r="J281" i="1"/>
  <c r="M286" i="1" l="1"/>
  <c r="L286" i="1"/>
  <c r="K283" i="1"/>
  <c r="K286" i="1"/>
</calcChain>
</file>

<file path=xl/sharedStrings.xml><?xml version="1.0" encoding="utf-8"?>
<sst xmlns="http://schemas.openxmlformats.org/spreadsheetml/2006/main" count="1360" uniqueCount="617">
  <si>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</si>
  <si>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</si>
  <si>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</si>
  <si>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</si>
  <si>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</si>
  <si>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</si>
  <si>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</si>
  <si>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</si>
  <si>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</si>
  <si>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</si>
  <si>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</si>
  <si>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</si>
  <si>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</si>
  <si>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</si>
  <si>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</si>
  <si>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</si>
  <si>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</si>
  <si>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</si>
  <si>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</si>
  <si>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</si>
  <si>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</si>
  <si>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</si>
  <si>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</si>
  <si>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</si>
  <si>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</si>
  <si>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</si>
  <si>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</si>
  <si>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</si>
  <si>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</si>
  <si>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</si>
  <si>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</si>
  <si>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</si>
  <si>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</si>
  <si>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</si>
  <si>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</si>
  <si>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</si>
  <si>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</si>
  <si>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</si>
  <si>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</si>
  <si>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</si>
  <si>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</si>
  <si>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</si>
  <si>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</si>
  <si>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</si>
  <si>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</si>
  <si>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</si>
  <si>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</si>
  <si>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</si>
  <si>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</si>
  <si>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</si>
  <si>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</si>
  <si>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</si>
  <si>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</si>
  <si>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</si>
  <si>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</si>
  <si>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</si>
  <si>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</si>
  <si>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</si>
  <si>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</si>
  <si>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</si>
  <si>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</si>
  <si>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</si>
  <si>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</si>
  <si>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</si>
  <si>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</si>
  <si>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</si>
  <si>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</si>
  <si>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</si>
  <si>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</si>
  <si>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</si>
  <si>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</si>
  <si>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</si>
  <si>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</si>
  <si>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</si>
  <si>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</si>
  <si>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</si>
  <si>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</si>
  <si>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</si>
  <si>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</si>
  <si>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</si>
  <si>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</si>
  <si>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</si>
  <si>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</si>
  <si>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</si>
  <si>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</si>
  <si>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</si>
  <si>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</si>
  <si>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</si>
  <si>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</si>
  <si>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</si>
  <si>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</si>
  <si>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</si>
  <si>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</si>
  <si>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</si>
  <si>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</si>
  <si>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</si>
  <si>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</si>
  <si>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</si>
  <si>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</si>
  <si>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</si>
  <si>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</si>
  <si>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</si>
  <si>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</si>
  <si>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</si>
  <si>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</si>
  <si>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</si>
  <si>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</si>
  <si>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</si>
  <si>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</si>
  <si>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</si>
  <si>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</si>
  <si>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</si>
  <si>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</si>
  <si>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</si>
  <si>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</si>
  <si>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</si>
  <si>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</si>
  <si>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</si>
  <si>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</si>
  <si>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</si>
  <si>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</si>
  <si>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</si>
  <si>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</si>
  <si>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</si>
  <si>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</si>
  <si>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</si>
  <si>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</si>
  <si>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</si>
  <si>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</si>
  <si>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</si>
  <si>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</si>
  <si>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Введенные данные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</si>
  <si>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</si>
  <si>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</si>
  <si>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</si>
  <si>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</si>
  <si>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</si>
  <si>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</si>
  <si>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</si>
  <si>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</si>
  <si>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</si>
  <si>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</si>
  <si>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</si>
  <si>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</si>
  <si>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</si>
  <si>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</si>
  <si>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</si>
  <si>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</si>
  <si>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</si>
  <si>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</si>
  <si>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</si>
  <si>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</si>
  <si>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</si>
  <si>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</si>
  <si>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</si>
  <si>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</si>
  <si>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</si>
  <si>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</si>
  <si>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</si>
  <si>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</si>
  <si>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</si>
  <si>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</si>
  <si>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</si>
  <si>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</si>
  <si>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</si>
  <si>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</si>
  <si>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</si>
  <si>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</si>
  <si>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</si>
  <si>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</si>
  <si>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</si>
  <si>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</si>
  <si>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</si>
  <si>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</si>
  <si>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</si>
  <si>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</si>
  <si>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</si>
  <si>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</si>
  <si>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</si>
  <si>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</si>
  <si>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</si>
  <si>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</si>
  <si>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</si>
  <si>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</si>
  <si>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</si>
  <si>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</si>
  <si>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</si>
  <si>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</si>
  <si>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</si>
  <si>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</si>
  <si>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</si>
  <si>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</si>
  <si>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</si>
  <si>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</si>
  <si>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</si>
  <si>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</si>
  <si>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</si>
  <si>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</si>
  <si>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</si>
  <si>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</si>
  <si>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</si>
  <si>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</si>
  <si>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</si>
  <si>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</si>
  <si>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</si>
  <si>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</si>
  <si>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</si>
  <si>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</si>
  <si>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</si>
  <si>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</si>
  <si>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</si>
  <si>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</si>
  <si>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</si>
  <si>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</si>
  <si>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</si>
  <si>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</si>
  <si>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</si>
  <si>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</si>
  <si>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</si>
  <si>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</si>
  <si>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</si>
  <si>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</si>
  <si>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</si>
  <si>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</si>
  <si>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</si>
  <si>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</si>
  <si>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</si>
  <si>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</si>
  <si>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</si>
  <si>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</si>
  <si>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</si>
  <si>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</si>
  <si>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</si>
  <si>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</si>
  <si>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</si>
  <si>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</si>
  <si>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</si>
  <si>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</si>
  <si>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</si>
  <si>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</si>
  <si>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</si>
  <si>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</si>
  <si>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</si>
  <si>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</si>
  <si>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</si>
  <si>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</si>
  <si>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</si>
  <si>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</si>
  <si>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</si>
  <si>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</si>
  <si>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</si>
  <si>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</si>
  <si>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</si>
  <si>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</si>
  <si>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</si>
  <si>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</si>
  <si>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</si>
  <si>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</si>
  <si>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</si>
  <si>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</si>
  <si>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</si>
  <si>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</si>
  <si>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</si>
  <si>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</si>
  <si>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</si>
  <si>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</si>
  <si>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</si>
  <si>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</si>
  <si>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</si>
  <si>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</si>
  <si>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</si>
  <si>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</si>
  <si>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</si>
  <si>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</si>
  <si>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</si>
  <si>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</si>
  <si>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</si>
  <si>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</si>
  <si>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</si>
  <si>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</si>
  <si>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</si>
  <si>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</si>
  <si>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</si>
  <si>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</si>
  <si>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</si>
  <si>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</si>
  <si>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</si>
  <si>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</si>
  <si>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</si>
  <si>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</si>
  <si>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</si>
  <si>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</si>
  <si>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</si>
  <si>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</si>
  <si>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</si>
  <si>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</si>
  <si>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</si>
  <si>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</si>
  <si>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</si>
  <si>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</si>
  <si>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</si>
  <si>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</si>
  <si>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</si>
  <si>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</si>
  <si>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</si>
  <si>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</si>
  <si>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</si>
  <si>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</si>
  <si>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</si>
  <si>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</si>
  <si>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</si>
  <si>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</si>
  <si>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</si>
  <si>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</si>
  <si>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</si>
  <si>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</si>
  <si>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</si>
  <si>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</si>
  <si>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</si>
  <si>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</si>
  <si>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</si>
  <si>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</si>
  <si>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</si>
  <si>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</si>
  <si>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</si>
  <si>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</si>
  <si>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</si>
  <si>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</si>
  <si>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</si>
  <si>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</si>
  <si>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</si>
  <si>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</si>
  <si>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</si>
  <si>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</si>
  <si>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</si>
  <si>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</si>
  <si>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</si>
  <si>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</si>
  <si>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</si>
  <si>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</si>
  <si>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</si>
  <si>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</si>
  <si>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</si>
  <si>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</si>
  <si>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</si>
  <si>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</si>
  <si>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</si>
  <si>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</si>
  <si>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</si>
  <si>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</si>
  <si>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</si>
  <si>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</si>
  <si>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</si>
  <si>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</si>
  <si>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</si>
  <si>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</si>
  <si>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</si>
  <si>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</si>
  <si>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</si>
  <si>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</si>
  <si>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</si>
  <si>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</si>
  <si>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</si>
  <si>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</si>
  <si>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</si>
  <si>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</si>
  <si>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</si>
  <si>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</si>
  <si>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</si>
  <si>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</si>
  <si>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</si>
  <si>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</si>
  <si>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</si>
  <si>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</si>
  <si>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</si>
  <si>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</si>
  <si>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</si>
  <si>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</si>
  <si>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</si>
  <si>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</si>
  <si>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</si>
  <si>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</si>
  <si>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</si>
  <si>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</si>
  <si>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</si>
  <si>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</si>
  <si>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</si>
  <si>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</si>
  <si>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</si>
  <si>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</si>
  <si>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</si>
  <si>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</si>
  <si>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</si>
  <si>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</si>
  <si>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</si>
  <si>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</si>
  <si>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</si>
  <si>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</si>
  <si>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</si>
  <si>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</si>
  <si>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</si>
  <si>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</si>
  <si>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</si>
  <si>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</si>
  <si>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</si>
  <si>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</si>
  <si>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</si>
  <si>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</si>
  <si>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</si>
  <si>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</si>
  <si>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</si>
  <si>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</si>
  <si>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</si>
  <si>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</si>
  <si>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</si>
  <si>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</si>
  <si>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</si>
  <si>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</si>
  <si>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</si>
  <si>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</si>
  <si>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</si>
  <si>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</si>
  <si>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</si>
  <si>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</si>
  <si>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</si>
  <si>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</si>
  <si>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</si>
  <si>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</si>
  <si>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</si>
  <si>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</si>
  <si>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</si>
  <si>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</si>
  <si>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</si>
  <si>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</si>
  <si>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</si>
  <si>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</si>
  <si>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</si>
  <si>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</si>
  <si>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</si>
  <si>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</si>
  <si>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</si>
  <si>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</si>
  <si>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</si>
  <si>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</si>
  <si>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</si>
  <si>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</si>
  <si>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</si>
  <si>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</si>
  <si>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</si>
  <si>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</si>
  <si>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</si>
  <si>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</si>
  <si>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</si>
  <si>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</si>
  <si>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</si>
  <si>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</si>
  <si>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</si>
  <si>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</si>
  <si>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</si>
  <si>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</si>
  <si>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</si>
  <si>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</si>
  <si>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</si>
  <si>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</si>
  <si>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</si>
  <si>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</si>
  <si>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</si>
  <si>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</si>
  <si>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</si>
  <si>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</si>
  <si>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</si>
  <si>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</si>
  <si>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</si>
  <si>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</si>
  <si>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</si>
  <si>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</si>
  <si>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</si>
  <si>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</si>
  <si>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</si>
  <si>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</si>
  <si>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</si>
  <si>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</si>
  <si>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</si>
  <si>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</si>
  <si>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</si>
  <si>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</si>
  <si>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</si>
  <si>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</si>
  <si>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</si>
  <si>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</si>
  <si>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</si>
  <si>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</si>
  <si>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</si>
  <si>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</si>
  <si>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</si>
  <si>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</si>
  <si>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</si>
  <si>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</si>
  <si>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</si>
  <si>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</si>
  <si>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</si>
  <si>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</si>
  <si>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</si>
  <si>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</si>
  <si>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</si>
  <si>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</si>
  <si>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</si>
  <si>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</si>
  <si>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</si>
  <si>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</si>
  <si>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</si>
  <si>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</si>
  <si>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</si>
  <si>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</si>
  <si>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</si>
  <si>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</si>
  <si>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</si>
  <si>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</si>
  <si>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</si>
  <si>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</si>
  <si>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</si>
  <si>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</si>
  <si>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</si>
  <si>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</si>
  <si>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</si>
  <si>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</si>
  <si>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</si>
  <si>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</si>
  <si>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</si>
  <si>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</si>
  <si>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</si>
  <si>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</si>
  <si>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</si>
  <si>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</si>
  <si>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</si>
  <si>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</si>
  <si>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</si>
  <si>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</si>
  <si>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</si>
  <si>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</si>
  <si>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</si>
  <si>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</si>
  <si>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</si>
  <si>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</si>
  <si>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</si>
  <si>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</si>
  <si>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</si>
  <si>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</si>
  <si>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</si>
  <si>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</si>
  <si>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</si>
  <si>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</si>
  <si>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</si>
  <si>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</si>
  <si>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</si>
  <si>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</si>
  <si>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</si>
  <si>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</si>
  <si>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</si>
  <si>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</si>
  <si>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</si>
  <si>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</si>
  <si>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</si>
  <si>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</si>
  <si>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</si>
  <si>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</si>
  <si>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</si>
  <si>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</si>
  <si>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</si>
  <si>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</si>
  <si>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</si>
  <si>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</si>
  <si>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</si>
  <si>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</si>
  <si>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</si>
  <si>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</si>
  <si>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</si>
  <si>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</si>
  <si>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</si>
  <si>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</si>
  <si>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</si>
  <si>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</si>
  <si>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</si>
  <si>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</si>
  <si>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</si>
  <si>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</si>
  <si>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</si>
  <si>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</si>
  <si>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</si>
  <si>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</si>
  <si>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</si>
  <si>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</si>
  <si>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</si>
  <si>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</si>
  <si>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</si>
  <si>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-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</si>
  <si>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</si>
  <si>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</si>
  <si>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</si>
  <si>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</si>
  <si>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>Среднегодовая численность работающих во всех организациях муниципальной формы собственности</t>
  </si>
  <si>
    <t>ООО "Индюшкин Двор"</t>
  </si>
  <si>
    <t>ООО "Венталл-Дон"</t>
  </si>
  <si>
    <t>ООО "Шахта Октябрьская-Южная"</t>
  </si>
  <si>
    <t>8(86360)3-37-04</t>
  </si>
  <si>
    <t>Глава Администрации Краснолучского сельского поселения</t>
  </si>
  <si>
    <t>А.С. Шаблий</t>
  </si>
  <si>
    <t>VI Труд.  Краснолучское сельское поселение</t>
  </si>
  <si>
    <t>Прогноз социально-экономического развития муниципальных образований Ростовской области на 2024 – 2026 годы</t>
  </si>
  <si>
    <t>январь-февраль</t>
  </si>
  <si>
    <t xml:space="preserve">в т.ч. по видам экономической деятельности 
</t>
  </si>
  <si>
    <t xml:space="preserve">ведущий специалист экономист </t>
  </si>
  <si>
    <t>О.В. Уманчук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</si>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</sst>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 applyFill="1"/>
    <xf numFmtId="0" fontId="0" fillId="0" borderId="0" xfId="0" applyFill="1"/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0" fillId="0" borderId="0" xfId="0" applyFill="1" applyProtection="1"/>
    <xf numFmtId="0" fontId="16" fillId="2" borderId="1" xfId="1" applyNumberFormat="1" applyFont="1" applyFill="1" applyBorder="1" applyAlignment="1" applyProtection="1">
      <alignment horizontal="center" vertical="top"/>
    </xf>
    <xf numFmtId="165" fontId="9" fillId="4" borderId="1" xfId="1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16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10" fillId="0" borderId="0" xfId="0" applyFont="1" applyFill="1"/>
    <xf numFmtId="0" fontId="2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7" fillId="0" borderId="0" xfId="1" applyFont="1" applyFill="1" applyBorder="1" applyAlignment="1" applyProtection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Fill="1" applyBorder="1" applyProtection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 indent="1"/>
    </xf>
    <xf numFmtId="164" fontId="19" fillId="0" borderId="0" xfId="0" applyNumberFormat="1" applyFont="1" applyFill="1" applyBorder="1"/>
    <xf numFmtId="0" fontId="14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vertical="top" wrapText="1"/>
    </xf>
    <xf numFmtId="164" fontId="8" fillId="0" borderId="0" xfId="0" applyNumberFormat="1" applyFont="1" applyFill="1" applyBorder="1"/>
    <xf numFmtId="0" fontId="14" fillId="0" borderId="0" xfId="0" applyFont="1" applyFill="1" applyBorder="1" applyAlignment="1">
      <alignment horizontal="right" vertical="top" wrapText="1" indent="1"/>
    </xf>
    <xf numFmtId="0" fontId="3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 indent="1"/>
    </xf>
    <xf numFmtId="0" fontId="3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3" applyFont="1" applyFill="1" applyBorder="1" applyAlignment="1">
      <alignment horizontal="center"/>
    </xf>
    <xf numFmtId="164" fontId="8" fillId="0" borderId="0" xfId="0" applyNumberFormat="1" applyFont="1" applyFill="1" applyBorder="1" applyProtection="1">
      <protection locked="0"/>
    </xf>
    <xf numFmtId="164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Protection="1">
      <protection locked="0"/>
    </xf>
    <xf numFmtId="0" fontId="11" fillId="0" borderId="0" xfId="5" applyFont="1" applyFill="1" applyBorder="1" applyAlignment="1" applyProtection="1">
      <alignment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/>
    <xf numFmtId="0" fontId="8" fillId="0" borderId="0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top" indent="2"/>
    </xf>
    <xf numFmtId="0" fontId="21" fillId="0" borderId="1" xfId="0" applyFont="1" applyFill="1" applyBorder="1" applyAlignment="1">
      <alignment horizontal="left" vertical="top" indent="2"/>
    </xf>
    <xf numFmtId="0" fontId="7" fillId="0" borderId="0" xfId="1" applyFont="1" applyFill="1" applyProtection="1"/>
    <xf numFmtId="0" fontId="12" fillId="0" borderId="1" xfId="1" applyFont="1" applyFill="1" applyBorder="1" applyAlignment="1" applyProtection="1">
      <alignment horizontal="center" vertical="top" wrapText="1"/>
    </xf>
    <xf numFmtId="164" fontId="23" fillId="0" borderId="1" xfId="0" applyNumberFormat="1" applyFont="1" applyFill="1" applyBorder="1"/>
    <xf numFmtId="0" fontId="24" fillId="0" borderId="0" xfId="6" applyFont="1" applyFill="1"/>
    <xf numFmtId="0" fontId="2" fillId="0" borderId="0" xfId="6"/>
    <xf numFmtId="0" fontId="25" fillId="0" borderId="0" xfId="6" applyFont="1"/>
    <xf numFmtId="0" fontId="25" fillId="0" borderId="0" xfId="6" applyFont="1" applyAlignment="1">
      <alignment horizontal="left"/>
    </xf>
    <xf numFmtId="164" fontId="27" fillId="0" borderId="0" xfId="6" applyNumberFormat="1" applyFont="1" applyBorder="1"/>
    <xf numFmtId="164" fontId="28" fillId="0" borderId="1" xfId="6" applyNumberFormat="1" applyFont="1" applyFill="1" applyBorder="1" applyAlignment="1">
      <alignment wrapText="1"/>
    </xf>
    <xf numFmtId="164" fontId="29" fillId="0" borderId="1" xfId="6" applyNumberFormat="1" applyFont="1" applyFill="1" applyBorder="1"/>
    <xf numFmtId="164" fontId="30" fillId="0" borderId="1" xfId="6" applyNumberFormat="1" applyFont="1" applyFill="1" applyBorder="1"/>
    <xf numFmtId="164" fontId="2" fillId="0" borderId="1" xfId="6" applyNumberFormat="1" applyFill="1" applyBorder="1"/>
    <xf numFmtId="164" fontId="29" fillId="0" borderId="1" xfId="6" applyNumberFormat="1" applyFont="1" applyFill="1" applyBorder="1" applyAlignment="1">
      <alignment wrapText="1"/>
    </xf>
    <xf numFmtId="164" fontId="31" fillId="0" borderId="1" xfId="6" applyNumberFormat="1" applyFont="1" applyFill="1" applyBorder="1"/>
    <xf numFmtId="164" fontId="32" fillId="0" borderId="1" xfId="6" applyNumberFormat="1" applyFont="1" applyFill="1" applyBorder="1"/>
    <xf numFmtId="164" fontId="32" fillId="0" borderId="1" xfId="6" applyNumberFormat="1" applyFont="1" applyFill="1" applyBorder="1" applyAlignment="1">
      <alignment wrapText="1"/>
    </xf>
    <xf numFmtId="164" fontId="29" fillId="0" borderId="1" xfId="6" applyNumberFormat="1" applyFont="1" applyFill="1" applyBorder="1" applyAlignment="1"/>
    <xf numFmtId="164" fontId="32" fillId="0" borderId="1" xfId="6" applyNumberFormat="1" applyFont="1" applyFill="1" applyBorder="1" applyAlignment="1">
      <alignment horizontal="left" vertical="top" wrapText="1"/>
    </xf>
    <xf numFmtId="164" fontId="26" fillId="0" borderId="1" xfId="6" applyNumberFormat="1" applyFont="1" applyFill="1" applyBorder="1"/>
    <xf numFmtId="164" fontId="2" fillId="0" borderId="0" xfId="6" applyNumberFormat="1" applyFill="1"/>
    <xf numFmtId="0" fontId="33" fillId="0" borderId="0" xfId="0" applyFont="1" applyFill="1" applyProtection="1"/>
    <xf numFmtId="0" fontId="10" fillId="0" borderId="0" xfId="0" applyFont="1" applyFill="1" applyProtection="1"/>
    <xf numFmtId="0" fontId="34" fillId="0" borderId="1" xfId="0" applyFont="1" applyFill="1" applyBorder="1" applyAlignment="1">
      <alignment vertical="top" wrapText="1"/>
    </xf>
    <xf numFmtId="0" fontId="34" fillId="0" borderId="1" xfId="0" applyFont="1" applyFill="1" applyBorder="1"/>
    <xf numFmtId="0" fontId="34" fillId="0" borderId="1" xfId="0" applyFont="1" applyFill="1" applyBorder="1" applyAlignment="1">
      <alignment wrapText="1"/>
    </xf>
    <xf numFmtId="0" fontId="10" fillId="0" borderId="0" xfId="0" applyFont="1" applyFill="1" applyAlignment="1" applyProtection="1">
      <alignment horizontal="left"/>
    </xf>
    <xf numFmtId="0" fontId="17" fillId="0" borderId="2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top" wrapText="1"/>
    </xf>
    <xf numFmtId="165" fontId="9" fillId="4" borderId="1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/>
    <xf numFmtId="0" fontId="20" fillId="0" borderId="0" xfId="0" applyFont="1" applyFill="1" applyAlignment="1">
      <alignment horizontal="right" wrapText="1"/>
    </xf>
    <xf numFmtId="0" fontId="38" fillId="0" borderId="0" xfId="7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35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3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13" fillId="0" borderId="0" xfId="1" applyFont="1" applyFill="1" applyProtection="1"/>
    <xf numFmtId="0" fontId="10" fillId="0" borderId="0" xfId="1" applyFont="1" applyFill="1" applyProtection="1"/>
    <xf numFmtId="0" fontId="10" fillId="0" borderId="0" xfId="1" applyFont="1" applyFill="1" applyProtection="1">
      <protection locked="0"/>
    </xf>
    <xf numFmtId="0" fontId="0" fillId="6" borderId="0" xfId="0" applyFill="1"/>
    <xf numFmtId="0" fontId="35" fillId="6" borderId="0" xfId="0" applyFont="1" applyFill="1" applyBorder="1" applyAlignment="1"/>
    <xf numFmtId="0" fontId="13" fillId="0" borderId="0" xfId="1" applyFont="1" applyFill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/>
    <xf numFmtId="0" fontId="22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40" fillId="0" borderId="0" xfId="0" applyFont="1" applyFill="1" applyProtection="1"/>
    <xf numFmtId="0" fontId="3" fillId="0" borderId="1" xfId="1" applyFont="1" applyFill="1" applyBorder="1" applyAlignment="1" applyProtection="1">
      <alignment horizontal="center"/>
    </xf>
    <xf numFmtId="4" fontId="3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1" xfId="0" applyNumberFormat="1" applyFont="1" applyFill="1" applyBorder="1" applyProtection="1">
      <protection locked="0"/>
    </xf>
    <xf numFmtId="164" fontId="14" fillId="0" borderId="1" xfId="0" applyNumberFormat="1" applyFont="1" applyFill="1" applyBorder="1"/>
    <xf numFmtId="0" fontId="8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14" fillId="0" borderId="5" xfId="0" applyFont="1" applyFill="1" applyBorder="1" applyAlignment="1">
      <alignment horizontal="left" vertical="top" indent="2"/>
    </xf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16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3" fillId="0" borderId="2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Protection="1">
      <protection locked="0"/>
    </xf>
    <xf numFmtId="2" fontId="8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2" fontId="3" fillId="0" borderId="0" xfId="0" applyNumberFormat="1" applyFont="1" applyFill="1"/>
    <xf numFmtId="0" fontId="16" fillId="0" borderId="1" xfId="1" applyNumberFormat="1" applyFont="1" applyFill="1" applyBorder="1" applyAlignment="1" applyProtection="1">
      <alignment horizontal="center" vertical="top"/>
    </xf>
    <xf numFmtId="164" fontId="41" fillId="0" borderId="1" xfId="0" applyNumberFormat="1" applyFont="1" applyFill="1" applyBorder="1" applyAlignment="1">
      <alignment horizontal="right"/>
    </xf>
    <xf numFmtId="2" fontId="19" fillId="0" borderId="1" xfId="0" applyNumberFormat="1" applyFont="1" applyFill="1" applyBorder="1" applyProtection="1">
      <protection locked="0"/>
    </xf>
    <xf numFmtId="0" fontId="19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/>
    <xf numFmtId="164" fontId="19" fillId="0" borderId="1" xfId="0" applyNumberFormat="1" applyFont="1" applyFill="1" applyBorder="1" applyProtection="1">
      <protection locked="0"/>
    </xf>
    <xf numFmtId="0" fontId="1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justify"/>
    </xf>
    <xf numFmtId="0" fontId="14" fillId="0" borderId="1" xfId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/>
    <xf numFmtId="166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1" fillId="2" borderId="5" xfId="5" applyFont="1" applyFill="1" applyBorder="1" applyAlignment="1" applyProtection="1">
      <alignment horizontal="center" vertical="center" wrapText="1"/>
    </xf>
    <xf numFmtId="0" fontId="11" fillId="2" borderId="6" xfId="5" applyFont="1" applyFill="1" applyBorder="1" applyAlignment="1" applyProtection="1">
      <alignment horizontal="center" vertical="center" wrapText="1"/>
    </xf>
    <xf numFmtId="0" fontId="11" fillId="2" borderId="3" xfId="5" applyFont="1" applyFill="1" applyBorder="1" applyAlignment="1" applyProtection="1">
      <alignment horizontal="center" vertical="center" wrapText="1"/>
    </xf>
    <xf numFmtId="0" fontId="11" fillId="2" borderId="4" xfId="5" applyFont="1" applyFill="1" applyBorder="1" applyAlignment="1" applyProtection="1">
      <alignment horizontal="center" vertical="center" wrapText="1"/>
    </xf>
    <xf numFmtId="0" fontId="39" fillId="5" borderId="2" xfId="0" applyFont="1" applyFill="1" applyBorder="1" applyAlignment="1" applyProtection="1">
      <alignment horizontal="center"/>
      <protection locked="0"/>
    </xf>
    <xf numFmtId="0" fontId="39" fillId="5" borderId="8" xfId="0" applyFont="1" applyFill="1" applyBorder="1" applyAlignment="1" applyProtection="1">
      <alignment horizontal="center"/>
      <protection locked="0"/>
    </xf>
    <xf numFmtId="0" fontId="39" fillId="5" borderId="9" xfId="0" applyFont="1" applyFill="1" applyBorder="1" applyAlignment="1" applyProtection="1">
      <alignment horizontal="center"/>
      <protection locked="0"/>
    </xf>
    <xf numFmtId="0" fontId="38" fillId="0" borderId="0" xfId="7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  <xf numFmtId="0" fontId="3" fillId="0" borderId="5" xfId="1" applyFont="1" applyFill="1" applyBorder="1" applyAlignment="1" applyProtection="1">
      <alignment horizontal="center" vertical="center" wrapText="1"/>
    </xf>
    <xf numFmtId="0" fontId="3" fillId="0" borderId="6" xfId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6" xfId="1" applyFont="1" applyFill="1" applyBorder="1" applyAlignment="1" applyProtection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 applyProtection="1">
      <alignment horizontal="center"/>
    </xf>
    <xf numFmtId="0" fontId="17" fillId="0" borderId="8" xfId="0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 vertical="top" wrapText="1"/>
    </xf>
    <xf numFmtId="0" fontId="38" fillId="0" borderId="0" xfId="7" applyFont="1" applyFill="1" applyAlignment="1">
      <alignment horizontal="left" vertical="center" wrapText="1"/>
    </xf>
    <xf numFmtId="0" fontId="38" fillId="0" borderId="0" xfId="7" applyFont="1" applyFill="1" applyAlignment="1">
      <alignment horizontal="left" vertical="top"/>
    </xf>
    <xf numFmtId="0" fontId="11" fillId="2" borderId="1" xfId="5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/>
    </xf>
  </cellXfs>
  <cellStyles count="9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2 3 2" xfId="8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externalLink" Target="externalLinks/externalLink1.xml"/><Relationship Id="rId9" Type="http://schemas.openxmlformats.org/officeDocument/2006/relationships/usernames" Target="revisions/userNam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72.xml"/><Relationship Id="rId109" Type="http://schemas.openxmlformats.org/officeDocument/2006/relationships/revisionLog" Target="revisionLog64.xml"/><Relationship Id="rId47" Type="http://schemas.openxmlformats.org/officeDocument/2006/relationships/revisionLog" Target="revisionLog2.xml"/><Relationship Id="rId63" Type="http://schemas.openxmlformats.org/officeDocument/2006/relationships/revisionLog" Target="revisionLog18.xml"/><Relationship Id="rId68" Type="http://schemas.openxmlformats.org/officeDocument/2006/relationships/revisionLog" Target="revisionLog23.xml"/><Relationship Id="rId84" Type="http://schemas.openxmlformats.org/officeDocument/2006/relationships/revisionLog" Target="revisionLog39.xml"/><Relationship Id="rId89" Type="http://schemas.openxmlformats.org/officeDocument/2006/relationships/revisionLog" Target="revisionLog44.xml"/><Relationship Id="rId112" Type="http://schemas.openxmlformats.org/officeDocument/2006/relationships/revisionLog" Target="revisionLog67.xml"/><Relationship Id="rId50" Type="http://schemas.openxmlformats.org/officeDocument/2006/relationships/revisionLog" Target="revisionLog5.xml"/><Relationship Id="rId55" Type="http://schemas.openxmlformats.org/officeDocument/2006/relationships/revisionLog" Target="revisionLog10.xml"/><Relationship Id="rId76" Type="http://schemas.openxmlformats.org/officeDocument/2006/relationships/revisionLog" Target="revisionLog31.xml"/><Relationship Id="rId97" Type="http://schemas.openxmlformats.org/officeDocument/2006/relationships/revisionLog" Target="revisionLog52.xml"/><Relationship Id="rId104" Type="http://schemas.openxmlformats.org/officeDocument/2006/relationships/revisionLog" Target="revisionLog59.xml"/><Relationship Id="rId120" Type="http://schemas.openxmlformats.org/officeDocument/2006/relationships/revisionLog" Target="revisionLog75.xml"/><Relationship Id="rId125" Type="http://schemas.openxmlformats.org/officeDocument/2006/relationships/revisionLog" Target="revisionLog80.xml"/><Relationship Id="rId71" Type="http://schemas.openxmlformats.org/officeDocument/2006/relationships/revisionLog" Target="revisionLog26.xml"/><Relationship Id="rId92" Type="http://schemas.openxmlformats.org/officeDocument/2006/relationships/revisionLog" Target="revisionLog47.xml"/><Relationship Id="rId107" Type="http://schemas.openxmlformats.org/officeDocument/2006/relationships/revisionLog" Target="revisionLog62.xml"/><Relationship Id="rId53" Type="http://schemas.openxmlformats.org/officeDocument/2006/relationships/revisionLog" Target="revisionLog8.xml"/><Relationship Id="rId58" Type="http://schemas.openxmlformats.org/officeDocument/2006/relationships/revisionLog" Target="revisionLog13.xml"/><Relationship Id="rId74" Type="http://schemas.openxmlformats.org/officeDocument/2006/relationships/revisionLog" Target="revisionLog29.xml"/><Relationship Id="rId79" Type="http://schemas.openxmlformats.org/officeDocument/2006/relationships/revisionLog" Target="revisionLog34.xml"/><Relationship Id="rId102" Type="http://schemas.openxmlformats.org/officeDocument/2006/relationships/revisionLog" Target="revisionLog57.xml"/><Relationship Id="rId123" Type="http://schemas.openxmlformats.org/officeDocument/2006/relationships/revisionLog" Target="revisionLog78.xml"/><Relationship Id="rId128" Type="http://schemas.openxmlformats.org/officeDocument/2006/relationships/revisionLog" Target="revisionLog83.xml"/><Relationship Id="rId66" Type="http://schemas.openxmlformats.org/officeDocument/2006/relationships/revisionLog" Target="revisionLog21.xml"/><Relationship Id="rId87" Type="http://schemas.openxmlformats.org/officeDocument/2006/relationships/revisionLog" Target="revisionLog42.xml"/><Relationship Id="rId110" Type="http://schemas.openxmlformats.org/officeDocument/2006/relationships/revisionLog" Target="revisionLog65.xml"/><Relationship Id="rId115" Type="http://schemas.openxmlformats.org/officeDocument/2006/relationships/revisionLog" Target="revisionLog70.xml"/><Relationship Id="rId61" Type="http://schemas.openxmlformats.org/officeDocument/2006/relationships/revisionLog" Target="revisionLog16.xml"/><Relationship Id="rId82" Type="http://schemas.openxmlformats.org/officeDocument/2006/relationships/revisionLog" Target="revisionLog37.xml"/><Relationship Id="rId90" Type="http://schemas.openxmlformats.org/officeDocument/2006/relationships/revisionLog" Target="revisionLog45.xml"/><Relationship Id="rId95" Type="http://schemas.openxmlformats.org/officeDocument/2006/relationships/revisionLog" Target="revisionLog50.xml"/><Relationship Id="rId48" Type="http://schemas.openxmlformats.org/officeDocument/2006/relationships/revisionLog" Target="revisionLog3.xml"/><Relationship Id="rId56" Type="http://schemas.openxmlformats.org/officeDocument/2006/relationships/revisionLog" Target="revisionLog11.xml"/><Relationship Id="rId64" Type="http://schemas.openxmlformats.org/officeDocument/2006/relationships/revisionLog" Target="revisionLog19.xml"/><Relationship Id="rId69" Type="http://schemas.openxmlformats.org/officeDocument/2006/relationships/revisionLog" Target="revisionLog24.xml"/><Relationship Id="rId77" Type="http://schemas.openxmlformats.org/officeDocument/2006/relationships/revisionLog" Target="revisionLog32.xml"/><Relationship Id="rId100" Type="http://schemas.openxmlformats.org/officeDocument/2006/relationships/revisionLog" Target="revisionLog55.xml"/><Relationship Id="rId105" Type="http://schemas.openxmlformats.org/officeDocument/2006/relationships/revisionLog" Target="revisionLog60.xml"/><Relationship Id="rId113" Type="http://schemas.openxmlformats.org/officeDocument/2006/relationships/revisionLog" Target="revisionLog68.xml"/><Relationship Id="rId118" Type="http://schemas.openxmlformats.org/officeDocument/2006/relationships/revisionLog" Target="revisionLog73.xml"/><Relationship Id="rId126" Type="http://schemas.openxmlformats.org/officeDocument/2006/relationships/revisionLog" Target="revisionLog81.xml"/><Relationship Id="rId51" Type="http://schemas.openxmlformats.org/officeDocument/2006/relationships/revisionLog" Target="revisionLog6.xml"/><Relationship Id="rId72" Type="http://schemas.openxmlformats.org/officeDocument/2006/relationships/revisionLog" Target="revisionLog27.xml"/><Relationship Id="rId80" Type="http://schemas.openxmlformats.org/officeDocument/2006/relationships/revisionLog" Target="revisionLog35.xml"/><Relationship Id="rId85" Type="http://schemas.openxmlformats.org/officeDocument/2006/relationships/revisionLog" Target="revisionLog40.xml"/><Relationship Id="rId93" Type="http://schemas.openxmlformats.org/officeDocument/2006/relationships/revisionLog" Target="revisionLog48.xml"/><Relationship Id="rId98" Type="http://schemas.openxmlformats.org/officeDocument/2006/relationships/revisionLog" Target="revisionLog53.xml"/><Relationship Id="rId121" Type="http://schemas.openxmlformats.org/officeDocument/2006/relationships/revisionLog" Target="revisionLog76.xml"/><Relationship Id="rId46" Type="http://schemas.openxmlformats.org/officeDocument/2006/relationships/revisionLog" Target="revisionLog1.xml"/><Relationship Id="rId59" Type="http://schemas.openxmlformats.org/officeDocument/2006/relationships/revisionLog" Target="revisionLog14.xml"/><Relationship Id="rId67" Type="http://schemas.openxmlformats.org/officeDocument/2006/relationships/revisionLog" Target="revisionLog22.xml"/><Relationship Id="rId103" Type="http://schemas.openxmlformats.org/officeDocument/2006/relationships/revisionLog" Target="revisionLog58.xml"/><Relationship Id="rId108" Type="http://schemas.openxmlformats.org/officeDocument/2006/relationships/revisionLog" Target="revisionLog63.xml"/><Relationship Id="rId116" Type="http://schemas.openxmlformats.org/officeDocument/2006/relationships/revisionLog" Target="revisionLog71.xml"/><Relationship Id="rId124" Type="http://schemas.openxmlformats.org/officeDocument/2006/relationships/revisionLog" Target="revisionLog79.xml"/><Relationship Id="rId129" Type="http://schemas.openxmlformats.org/officeDocument/2006/relationships/revisionLog" Target="revisionLog84.xml"/><Relationship Id="rId54" Type="http://schemas.openxmlformats.org/officeDocument/2006/relationships/revisionLog" Target="revisionLog9.xml"/><Relationship Id="rId62" Type="http://schemas.openxmlformats.org/officeDocument/2006/relationships/revisionLog" Target="revisionLog17.xml"/><Relationship Id="rId70" Type="http://schemas.openxmlformats.org/officeDocument/2006/relationships/revisionLog" Target="revisionLog25.xml"/><Relationship Id="rId75" Type="http://schemas.openxmlformats.org/officeDocument/2006/relationships/revisionLog" Target="revisionLog30.xml"/><Relationship Id="rId83" Type="http://schemas.openxmlformats.org/officeDocument/2006/relationships/revisionLog" Target="revisionLog38.xml"/><Relationship Id="rId88" Type="http://schemas.openxmlformats.org/officeDocument/2006/relationships/revisionLog" Target="revisionLog43.xml"/><Relationship Id="rId91" Type="http://schemas.openxmlformats.org/officeDocument/2006/relationships/revisionLog" Target="revisionLog46.xml"/><Relationship Id="rId96" Type="http://schemas.openxmlformats.org/officeDocument/2006/relationships/revisionLog" Target="revisionLog51.xml"/><Relationship Id="rId111" Type="http://schemas.openxmlformats.org/officeDocument/2006/relationships/revisionLog" Target="revisionLog66.xml"/><Relationship Id="rId49" Type="http://schemas.openxmlformats.org/officeDocument/2006/relationships/revisionLog" Target="revisionLog4.xml"/><Relationship Id="rId57" Type="http://schemas.openxmlformats.org/officeDocument/2006/relationships/revisionLog" Target="revisionLog12.xml"/><Relationship Id="rId106" Type="http://schemas.openxmlformats.org/officeDocument/2006/relationships/revisionLog" Target="revisionLog61.xml"/><Relationship Id="rId114" Type="http://schemas.openxmlformats.org/officeDocument/2006/relationships/revisionLog" Target="revisionLog69.xml"/><Relationship Id="rId119" Type="http://schemas.openxmlformats.org/officeDocument/2006/relationships/revisionLog" Target="revisionLog74.xml"/><Relationship Id="rId127" Type="http://schemas.openxmlformats.org/officeDocument/2006/relationships/revisionLog" Target="revisionLog82.xml"/><Relationship Id="rId52" Type="http://schemas.openxmlformats.org/officeDocument/2006/relationships/revisionLog" Target="revisionLog7.xml"/><Relationship Id="rId60" Type="http://schemas.openxmlformats.org/officeDocument/2006/relationships/revisionLog" Target="revisionLog15.xml"/><Relationship Id="rId65" Type="http://schemas.openxmlformats.org/officeDocument/2006/relationships/revisionLog" Target="revisionLog20.xml"/><Relationship Id="rId73" Type="http://schemas.openxmlformats.org/officeDocument/2006/relationships/revisionLog" Target="revisionLog28.xml"/><Relationship Id="rId78" Type="http://schemas.openxmlformats.org/officeDocument/2006/relationships/revisionLog" Target="revisionLog33.xml"/><Relationship Id="rId81" Type="http://schemas.openxmlformats.org/officeDocument/2006/relationships/revisionLog" Target="revisionLog36.xml"/><Relationship Id="rId86" Type="http://schemas.openxmlformats.org/officeDocument/2006/relationships/revisionLog" Target="revisionLog41.xml"/><Relationship Id="rId94" Type="http://schemas.openxmlformats.org/officeDocument/2006/relationships/revisionLog" Target="revisionLog49.xml"/><Relationship Id="rId99" Type="http://schemas.openxmlformats.org/officeDocument/2006/relationships/revisionLog" Target="revisionLog54.xml"/><Relationship Id="rId101" Type="http://schemas.openxmlformats.org/officeDocument/2006/relationships/revisionLog" Target="revisionLog56.xml"/><Relationship Id="rId122" Type="http://schemas.openxmlformats.org/officeDocument/2006/relationships/revisionLog" Target="revisionLog77.xml"/><Relationship Id="rId130" Type="http://schemas.openxmlformats.org/officeDocument/2006/relationships/revisionLog" Target="revisionLog8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00F00A2-1C6B-4D9F-8608-2B2E386AE7CF}" diskRevisions="1" revisionId="1498" version="2">
  <header guid="{68483F6B-58A3-408B-9ECF-4DFFDFA091A8}" dateTime="2023-06-01T15:25:26" maxSheetId="4" userName="User777" r:id="rId46" minRId="445">
    <sheetIdMap count="3">
      <sheetId val="1"/>
      <sheetId val="2"/>
      <sheetId val="3"/>
    </sheetIdMap>
  </header>
  <header guid="{431EF84C-BBC3-46E6-840E-1A10F5D22466}" dateTime="2023-06-05T11:28:36" maxSheetId="4" userName="User777" r:id="rId47" minRId="450" maxRId="489">
    <sheetIdMap count="3">
      <sheetId val="1"/>
      <sheetId val="2"/>
      <sheetId val="3"/>
    </sheetIdMap>
  </header>
  <header guid="{58710DFF-22BC-4E4B-9F97-9E5EECA71C4A}" dateTime="2023-06-05T11:42:53" maxSheetId="4" userName="User777" r:id="rId48" minRId="490" maxRId="512">
    <sheetIdMap count="3">
      <sheetId val="1"/>
      <sheetId val="2"/>
      <sheetId val="3"/>
    </sheetIdMap>
  </header>
  <header guid="{D291307F-DE21-4E05-AB5B-2EFFE90ED58D}" dateTime="2023-06-05T11:49:08" maxSheetId="4" userName="User777" r:id="rId49" minRId="513" maxRId="524">
    <sheetIdMap count="3">
      <sheetId val="1"/>
      <sheetId val="2"/>
      <sheetId val="3"/>
    </sheetIdMap>
  </header>
  <header guid="{F451020F-F3E5-4A0C-BE26-B77736AB696E}" dateTime="2023-06-05T12:32:46" maxSheetId="4" userName="User777" r:id="rId50" minRId="525" maxRId="542">
    <sheetIdMap count="3">
      <sheetId val="1"/>
      <sheetId val="2"/>
      <sheetId val="3"/>
    </sheetIdMap>
  </header>
  <header guid="{9AFAE0C1-20C3-4801-A63A-F7C2E3B6AD13}" dateTime="2023-06-05T13:59:04" maxSheetId="4" userName="User777" r:id="rId51" minRId="543" maxRId="575">
    <sheetIdMap count="3">
      <sheetId val="1"/>
      <sheetId val="2"/>
      <sheetId val="3"/>
    </sheetIdMap>
  </header>
  <header guid="{CFE1739A-AD54-45C2-B98B-909725453C65}" dateTime="2023-06-05T14:24:42" maxSheetId="4" userName="User777" r:id="rId52" minRId="576" maxRId="655">
    <sheetIdMap count="3">
      <sheetId val="1"/>
      <sheetId val="2"/>
      <sheetId val="3"/>
    </sheetIdMap>
  </header>
  <header guid="{91BE8FC3-8927-41A4-8876-E7342C09CF2D}" dateTime="2023-06-05T14:28:45" maxSheetId="4" userName="User777" r:id="rId53" minRId="656" maxRId="658">
    <sheetIdMap count="3">
      <sheetId val="1"/>
      <sheetId val="2"/>
      <sheetId val="3"/>
    </sheetIdMap>
  </header>
  <header guid="{AE563C8E-2A3E-4141-9DE4-47F595ACC64C}" dateTime="2023-06-05T14:33:52" maxSheetId="4" userName="User777" r:id="rId54" minRId="659" maxRId="661">
    <sheetIdMap count="3">
      <sheetId val="1"/>
      <sheetId val="2"/>
      <sheetId val="3"/>
    </sheetIdMap>
  </header>
  <header guid="{24728EE6-0A2D-4D25-8632-A7A391029C49}" dateTime="2023-06-05T14:37:36" maxSheetId="4" userName="User777" r:id="rId55" minRId="662" maxRId="663">
    <sheetIdMap count="3">
      <sheetId val="1"/>
      <sheetId val="2"/>
      <sheetId val="3"/>
    </sheetIdMap>
  </header>
  <header guid="{5BCD7006-F02B-4FA0-BDE8-1C7A2BE00D67}" dateTime="2023-06-05T14:44:34" maxSheetId="4" userName="User777" r:id="rId56" minRId="664" maxRId="665">
    <sheetIdMap count="3">
      <sheetId val="1"/>
      <sheetId val="2"/>
      <sheetId val="3"/>
    </sheetIdMap>
  </header>
  <header guid="{D6BD79BF-4F02-4D68-A2F7-95359F324E2C}" dateTime="2023-06-05T14:49:28" maxSheetId="4" userName="User777" r:id="rId57" minRId="666" maxRId="667">
    <sheetIdMap count="3">
      <sheetId val="1"/>
      <sheetId val="2"/>
      <sheetId val="3"/>
    </sheetIdMap>
  </header>
  <header guid="{3E1DA5B0-8004-4DD7-9248-07B495C648B7}" dateTime="2023-06-05T14:57:35" maxSheetId="4" userName="User777" r:id="rId58" minRId="672" maxRId="674">
    <sheetIdMap count="3">
      <sheetId val="1"/>
      <sheetId val="2"/>
      <sheetId val="3"/>
    </sheetIdMap>
  </header>
  <header guid="{135C224F-FF81-4CCF-A8BB-A62B748F9364}" dateTime="2023-06-05T15:04:20" maxSheetId="4" userName="User777" r:id="rId59" minRId="675" maxRId="676">
    <sheetIdMap count="3">
      <sheetId val="1"/>
      <sheetId val="2"/>
      <sheetId val="3"/>
    </sheetIdMap>
  </header>
  <header guid="{4A557DDE-73F6-47ED-A83B-93F8A963A963}" dateTime="2023-06-05T15:07:06" maxSheetId="4" userName="User777" r:id="rId60" minRId="677" maxRId="678">
    <sheetIdMap count="3">
      <sheetId val="1"/>
      <sheetId val="2"/>
      <sheetId val="3"/>
    </sheetIdMap>
  </header>
  <header guid="{31CBF7B2-091F-424B-9F85-35718A71E8E0}" dateTime="2023-06-05T15:33:14" maxSheetId="4" userName="User777" r:id="rId61" minRId="679" maxRId="680">
    <sheetIdMap count="3">
      <sheetId val="1"/>
      <sheetId val="2"/>
      <sheetId val="3"/>
    </sheetIdMap>
  </header>
  <header guid="{8FC4C007-A364-40F5-ACCF-93F39CFFC03B}" dateTime="2023-06-05T15:57:18" maxSheetId="4" userName="User777" r:id="rId62" minRId="681" maxRId="707">
    <sheetIdMap count="3">
      <sheetId val="1"/>
      <sheetId val="2"/>
      <sheetId val="3"/>
    </sheetIdMap>
  </header>
  <header guid="{7702E924-5452-4486-8406-66D8818166FA}" dateTime="2023-06-05T16:11:24" maxSheetId="4" userName="User777" r:id="rId63" minRId="708" maxRId="709">
    <sheetIdMap count="3">
      <sheetId val="1"/>
      <sheetId val="2"/>
      <sheetId val="3"/>
    </sheetIdMap>
  </header>
  <header guid="{8ED2AC47-68FF-4C6A-8545-E04BDCD3D827}" dateTime="2023-06-05T16:15:06" maxSheetId="4" userName="User777" r:id="rId64" minRId="714" maxRId="715">
    <sheetIdMap count="3">
      <sheetId val="1"/>
      <sheetId val="2"/>
      <sheetId val="3"/>
    </sheetIdMap>
  </header>
  <header guid="{3F60D6AE-FC4C-43E7-8F78-6F91D54D7872}" dateTime="2023-06-05T16:18:49" maxSheetId="4" userName="User777" r:id="rId65" minRId="716" maxRId="717">
    <sheetIdMap count="3">
      <sheetId val="1"/>
      <sheetId val="2"/>
      <sheetId val="3"/>
    </sheetIdMap>
  </header>
  <header guid="{D899FEC7-635E-46B3-A568-A21C5103C4BB}" dateTime="2023-06-05T16:40:19" maxSheetId="4" userName="User777" r:id="rId66" minRId="718" maxRId="719">
    <sheetIdMap count="3">
      <sheetId val="1"/>
      <sheetId val="2"/>
      <sheetId val="3"/>
    </sheetIdMap>
  </header>
  <header guid="{A9D22BAB-1C4A-4555-A53D-C22AE6581A21}" dateTime="2023-06-05T16:50:14" maxSheetId="4" userName="User777" r:id="rId67" minRId="720" maxRId="721">
    <sheetIdMap count="3">
      <sheetId val="1"/>
      <sheetId val="2"/>
      <sheetId val="3"/>
    </sheetIdMap>
  </header>
  <header guid="{2DBCFFBC-BBF7-4C58-B457-4500FC09A851}" dateTime="2023-06-06T09:57:45" maxSheetId="4" userName="User777" r:id="rId68" minRId="722" maxRId="729">
    <sheetIdMap count="3">
      <sheetId val="1"/>
      <sheetId val="2"/>
      <sheetId val="3"/>
    </sheetIdMap>
  </header>
  <header guid="{6C6C105A-E499-4334-8F22-398303A6D12D}" dateTime="2023-06-06T09:59:04" maxSheetId="4" userName="User777" r:id="rId69" minRId="734" maxRId="741">
    <sheetIdMap count="3">
      <sheetId val="1"/>
      <sheetId val="2"/>
      <sheetId val="3"/>
    </sheetIdMap>
  </header>
  <header guid="{140C4569-2CB4-4670-9137-EDD9E722CB3C}" dateTime="2023-06-06T10:05:44" maxSheetId="4" userName="User777" r:id="rId70" minRId="742" maxRId="782">
    <sheetIdMap count="3">
      <sheetId val="1"/>
      <sheetId val="2"/>
      <sheetId val="3"/>
    </sheetIdMap>
  </header>
  <header guid="{75AA363B-70DC-45A0-9C16-46976081FECC}" dateTime="2023-06-06T10:09:51" maxSheetId="4" userName="User777" r:id="rId71" minRId="783" maxRId="803">
    <sheetIdMap count="3">
      <sheetId val="1"/>
      <sheetId val="2"/>
      <sheetId val="3"/>
    </sheetIdMap>
  </header>
  <header guid="{63D028A8-3C7D-441C-A382-D02A683F77F6}" dateTime="2023-06-06T10:33:00" maxSheetId="4" userName="User777" r:id="rId72" minRId="804" maxRId="869">
    <sheetIdMap count="3">
      <sheetId val="1"/>
      <sheetId val="2"/>
      <sheetId val="3"/>
    </sheetIdMap>
  </header>
  <header guid="{08C6DB5D-CCDC-47BE-8AA1-8412622A9D51}" dateTime="2023-06-06T10:36:21" maxSheetId="4" userName="User777" r:id="rId73" minRId="870" maxRId="872">
    <sheetIdMap count="3">
      <sheetId val="1"/>
      <sheetId val="2"/>
      <sheetId val="3"/>
    </sheetIdMap>
  </header>
  <header guid="{C111E068-BD30-4FA6-97D3-B7D68B071DB9}" dateTime="2023-06-06T10:37:32" maxSheetId="4" userName="User777" r:id="rId74">
    <sheetIdMap count="3">
      <sheetId val="1"/>
      <sheetId val="2"/>
      <sheetId val="3"/>
    </sheetIdMap>
  </header>
  <header guid="{BF910513-FB05-4799-920B-400BF6CE4AFA}" dateTime="2023-06-06T10:39:05" maxSheetId="4" userName="User777" r:id="rId75">
    <sheetIdMap count="3">
      <sheetId val="1"/>
      <sheetId val="2"/>
      <sheetId val="3"/>
    </sheetIdMap>
  </header>
  <header guid="{CF914F58-2B64-4A3F-9B1C-26009A0DC9E2}" dateTime="2023-06-06T11:14:08" maxSheetId="4" userName="User777" r:id="rId76" minRId="877">
    <sheetIdMap count="3">
      <sheetId val="1"/>
      <sheetId val="2"/>
      <sheetId val="3"/>
    </sheetIdMap>
  </header>
  <header guid="{498D4B6F-AECF-44C9-A66C-CB1F10670F55}" dateTime="2023-06-06T14:39:41" maxSheetId="4" userName="user" r:id="rId77">
    <sheetIdMap count="3">
      <sheetId val="1"/>
      <sheetId val="2"/>
      <sheetId val="3"/>
    </sheetIdMap>
  </header>
  <header guid="{3C4FB5F3-46D7-4B46-B002-79602B871B5D}" dateTime="2023-06-06T14:42:59" maxSheetId="4" userName="user" r:id="rId78" minRId="882" maxRId="992">
    <sheetIdMap count="3">
      <sheetId val="1"/>
      <sheetId val="2"/>
      <sheetId val="3"/>
    </sheetIdMap>
  </header>
  <header guid="{6CF15342-AE7F-4240-9BF9-0CBB04E85719}" dateTime="2023-06-06T14:45:56" maxSheetId="4" userName="user" r:id="rId79" minRId="993" maxRId="1060">
    <sheetIdMap count="3">
      <sheetId val="1"/>
      <sheetId val="2"/>
      <sheetId val="3"/>
    </sheetIdMap>
  </header>
  <header guid="{C554E4E8-B39D-4E05-8F3A-A1F4D2276505}" dateTime="2023-06-06T14:46:32" maxSheetId="4" userName="user" r:id="rId80">
    <sheetIdMap count="3">
      <sheetId val="1"/>
      <sheetId val="2"/>
      <sheetId val="3"/>
    </sheetIdMap>
  </header>
  <header guid="{6DA36B86-079A-49EC-8472-2825DDAEE702}" dateTime="2023-06-06T14:47:53" maxSheetId="4" userName="user" r:id="rId81" minRId="1065">
    <sheetIdMap count="3">
      <sheetId val="1"/>
      <sheetId val="2"/>
      <sheetId val="3"/>
    </sheetIdMap>
  </header>
  <header guid="{70B8B61B-4DE2-435E-BFEC-F72ED075A245}" dateTime="2023-06-06T14:53:05" maxSheetId="4" userName="user" r:id="rId82" minRId="1070" maxRId="1126">
    <sheetIdMap count="3">
      <sheetId val="1"/>
      <sheetId val="2"/>
      <sheetId val="3"/>
    </sheetIdMap>
  </header>
  <header guid="{6F9EBE37-8E75-40F8-A66E-A47B6B6A2C7D}" dateTime="2023-06-06T14:57:33" maxSheetId="4" userName="user" r:id="rId83">
    <sheetIdMap count="3">
      <sheetId val="1"/>
      <sheetId val="2"/>
      <sheetId val="3"/>
    </sheetIdMap>
  </header>
  <header guid="{22390454-91C2-4133-836C-266D9A0C6066}" dateTime="2023-06-06T14:58:32" maxSheetId="4" userName="user" r:id="rId84">
    <sheetIdMap count="3">
      <sheetId val="1"/>
      <sheetId val="2"/>
      <sheetId val="3"/>
    </sheetIdMap>
  </header>
  <header guid="{21AA932C-4256-44B0-A581-98CBA142A93C}" dateTime="2023-06-06T15:14:19" maxSheetId="4" userName="user" r:id="rId85">
    <sheetIdMap count="3">
      <sheetId val="1"/>
      <sheetId val="2"/>
      <sheetId val="3"/>
    </sheetIdMap>
  </header>
  <header guid="{7BB148F6-86BF-44DF-890D-49E5E400F899}" dateTime="2023-06-06T15:19:39" maxSheetId="4" userName="user" r:id="rId86" minRId="1135" maxRId="1145">
    <sheetIdMap count="3">
      <sheetId val="1"/>
      <sheetId val="2"/>
      <sheetId val="3"/>
    </sheetIdMap>
  </header>
  <header guid="{730E1B85-7E34-4AC7-828E-1E7E6FAEA361}" dateTime="2023-06-06T15:25:46" maxSheetId="4" userName="user" r:id="rId87" minRId="1150" maxRId="1160">
    <sheetIdMap count="3">
      <sheetId val="1"/>
      <sheetId val="2"/>
      <sheetId val="3"/>
    </sheetIdMap>
  </header>
  <header guid="{DE49118A-7888-416E-8FC6-E203F17061AC}" dateTime="2023-06-06T15:40:08" maxSheetId="4" userName="user" r:id="rId88" minRId="1161" maxRId="1180">
    <sheetIdMap count="3">
      <sheetId val="1"/>
      <sheetId val="2"/>
      <sheetId val="3"/>
    </sheetIdMap>
  </header>
  <header guid="{69A179F0-008E-44D8-9A73-622DF31CF863}" dateTime="2023-06-06T16:27:52" maxSheetId="4" userName="user" r:id="rId89" minRId="1181" maxRId="1246">
    <sheetIdMap count="3">
      <sheetId val="1"/>
      <sheetId val="2"/>
      <sheetId val="3"/>
    </sheetIdMap>
  </header>
  <header guid="{84EEA9F2-4A18-4476-8492-434E85C24EA6}" dateTime="2023-06-06T16:41:42" maxSheetId="4" userName="user" r:id="rId90" minRId="1247" maxRId="1255">
    <sheetIdMap count="3">
      <sheetId val="1"/>
      <sheetId val="2"/>
      <sheetId val="3"/>
    </sheetIdMap>
  </header>
  <header guid="{A0001850-8248-4E2C-BB8B-042E70E596F8}" dateTime="2023-06-06T16:44:14" maxSheetId="4" userName="user" r:id="rId91" minRId="1256" maxRId="1261">
    <sheetIdMap count="3">
      <sheetId val="1"/>
      <sheetId val="2"/>
      <sheetId val="3"/>
    </sheetIdMap>
  </header>
  <header guid="{7932D843-40A9-4E89-AE44-A14B3F465840}" dateTime="2023-06-06T16:46:56" maxSheetId="4" userName="user" r:id="rId92" minRId="1262">
    <sheetIdMap count="3">
      <sheetId val="1"/>
      <sheetId val="2"/>
      <sheetId val="3"/>
    </sheetIdMap>
  </header>
  <header guid="{002AA18F-7F16-4DBF-9EC4-E8812D9C0066}" dateTime="2023-06-06T16:48:59" maxSheetId="4" userName="user" r:id="rId93" minRId="1263" maxRId="1265">
    <sheetIdMap count="3">
      <sheetId val="1"/>
      <sheetId val="2"/>
      <sheetId val="3"/>
    </sheetIdMap>
  </header>
  <header guid="{813830CF-0BE7-41A9-9AEF-36FBCC967E0B}" dateTime="2023-06-06T16:53:27" maxSheetId="4" userName="user" r:id="rId94" minRId="1266" maxRId="1268">
    <sheetIdMap count="3">
      <sheetId val="1"/>
      <sheetId val="2"/>
      <sheetId val="3"/>
    </sheetIdMap>
  </header>
  <header guid="{52A70D66-5245-451E-BE18-04ECC3C8F36D}" dateTime="2023-06-06T16:57:14" maxSheetId="4" userName="user" r:id="rId95" minRId="1269">
    <sheetIdMap count="3">
      <sheetId val="1"/>
      <sheetId val="2"/>
      <sheetId val="3"/>
    </sheetIdMap>
  </header>
  <header guid="{DBBC64A5-DE69-4296-8F4B-A08277AF5D10}" dateTime="2023-06-06T17:08:00" maxSheetId="4" userName="user" r:id="rId96">
    <sheetIdMap count="3">
      <sheetId val="1"/>
      <sheetId val="2"/>
      <sheetId val="3"/>
    </sheetIdMap>
  </header>
  <header guid="{A5B38CEC-2D44-4092-84AF-3C91794170F3}" dateTime="2023-06-07T08:43:46" maxSheetId="4" userName="user" r:id="rId97" minRId="1274" maxRId="1279">
    <sheetIdMap count="3">
      <sheetId val="1"/>
      <sheetId val="2"/>
      <sheetId val="3"/>
    </sheetIdMap>
  </header>
  <header guid="{73F9D5D9-429B-4FEB-9CDF-6A53B63AC95B}" dateTime="2023-06-07T09:31:21" maxSheetId="4" userName="user" r:id="rId98" minRId="1280" maxRId="1305">
    <sheetIdMap count="3">
      <sheetId val="1"/>
      <sheetId val="2"/>
      <sheetId val="3"/>
    </sheetIdMap>
  </header>
  <header guid="{2ECEC9C0-34BC-4AD9-BD95-C85FAB1C15E2}" dateTime="2023-06-07T09:31:36" maxSheetId="4" userName="user" r:id="rId99">
    <sheetIdMap count="3">
      <sheetId val="1"/>
      <sheetId val="2"/>
      <sheetId val="3"/>
    </sheetIdMap>
  </header>
  <header guid="{028C98A4-8EDC-4B93-92AC-D2418DF3D3A0}" dateTime="2023-06-07T09:43:18" maxSheetId="4" userName="user" r:id="rId100">
    <sheetIdMap count="3">
      <sheetId val="1"/>
      <sheetId val="2"/>
      <sheetId val="3"/>
    </sheetIdMap>
  </header>
  <header guid="{0A0169D5-F9B2-4B9F-B986-173277DB59BF}" dateTime="2023-06-07T10:02:06" maxSheetId="4" userName="User777" r:id="rId101">
    <sheetIdMap count="3">
      <sheetId val="1"/>
      <sheetId val="2"/>
      <sheetId val="3"/>
    </sheetIdMap>
  </header>
  <header guid="{A8DAC37D-021D-4C5C-95FB-E290B9D90587}" dateTime="2023-06-07T10:05:22" maxSheetId="4" userName="User777" r:id="rId102">
    <sheetIdMap count="3">
      <sheetId val="1"/>
      <sheetId val="2"/>
      <sheetId val="3"/>
    </sheetIdMap>
  </header>
  <header guid="{99B15AC7-ED3E-454B-81FC-D8C4B93C9013}" dateTime="2023-06-07T13:20:04" maxSheetId="4" userName="User777" r:id="rId103" minRId="1318" maxRId="1326">
    <sheetIdMap count="3">
      <sheetId val="1"/>
      <sheetId val="2"/>
      <sheetId val="3"/>
    </sheetIdMap>
  </header>
  <header guid="{DAC59516-B0FB-4991-9964-A30D339EB35A}" dateTime="2023-06-07T13:31:31" maxSheetId="4" userName="User777" r:id="rId104" minRId="1331" maxRId="1334">
    <sheetIdMap count="3">
      <sheetId val="1"/>
      <sheetId val="2"/>
      <sheetId val="3"/>
    </sheetIdMap>
  </header>
  <header guid="{708C8AA7-D7AF-4815-B863-1A20197D8D64}" dateTime="2023-06-07T13:36:30" maxSheetId="4" userName="User777" r:id="rId105" minRId="1335" maxRId="1338">
    <sheetIdMap count="3">
      <sheetId val="1"/>
      <sheetId val="2"/>
      <sheetId val="3"/>
    </sheetIdMap>
  </header>
  <header guid="{821CA84D-86FE-40E9-81E2-E19821F29BD0}" dateTime="2023-06-07T13:51:31" maxSheetId="4" userName="User777" r:id="rId106" minRId="1343">
    <sheetIdMap count="3">
      <sheetId val="1"/>
      <sheetId val="2"/>
      <sheetId val="3"/>
    </sheetIdMap>
  </header>
  <header guid="{EEE65AFC-5565-4407-BC6C-5FBDC039A77D}" dateTime="2023-06-07T13:55:15" maxSheetId="4" userName="User777" r:id="rId107" minRId="1348" maxRId="1350">
    <sheetIdMap count="3">
      <sheetId val="1"/>
      <sheetId val="2"/>
      <sheetId val="3"/>
    </sheetIdMap>
  </header>
  <header guid="{69DCE860-99FA-4213-87A5-8B860C312DD8}" dateTime="2023-06-07T13:58:27" maxSheetId="4" userName="User777" r:id="rId108" minRId="1355" maxRId="1356">
    <sheetIdMap count="3">
      <sheetId val="1"/>
      <sheetId val="2"/>
      <sheetId val="3"/>
    </sheetIdMap>
  </header>
  <header guid="{BB8AE866-3B7B-4BE3-B153-8926C957B0A7}" dateTime="2023-06-07T13:58:52" maxSheetId="4" userName="User777" r:id="rId109">
    <sheetIdMap count="3">
      <sheetId val="1"/>
      <sheetId val="2"/>
      <sheetId val="3"/>
    </sheetIdMap>
  </header>
  <header guid="{3446B7C8-9979-4E10-B6FF-BF2054CEB2AC}" dateTime="2023-06-07T14:04:50" maxSheetId="4" userName="User777" r:id="rId110">
    <sheetIdMap count="3">
      <sheetId val="1"/>
      <sheetId val="2"/>
      <sheetId val="3"/>
    </sheetIdMap>
  </header>
  <header guid="{B9323AB8-1FF0-4A1A-889D-54E765C67741}" dateTime="2023-06-08T15:29:21" maxSheetId="4" userName="user" r:id="rId111">
    <sheetIdMap count="3">
      <sheetId val="1"/>
      <sheetId val="2"/>
      <sheetId val="3"/>
    </sheetIdMap>
  </header>
  <header guid="{FD659B8D-6A6D-43B8-8B2C-B1675507B0FE}" dateTime="2023-06-08T15:36:31" maxSheetId="4" userName="user" r:id="rId112">
    <sheetIdMap count="3">
      <sheetId val="1"/>
      <sheetId val="2"/>
      <sheetId val="3"/>
    </sheetIdMap>
  </header>
  <header guid="{76FD0810-7B7A-4136-A598-23459393CB61}" dateTime="2023-06-08T15:40:11" maxSheetId="4" userName="user" r:id="rId113">
    <sheetIdMap count="3">
      <sheetId val="1"/>
      <sheetId val="2"/>
      <sheetId val="3"/>
    </sheetIdMap>
  </header>
  <header guid="{D027071E-CB4A-4E5E-8684-FF05F6EDAA82}" dateTime="2023-06-08T15:45:06" maxSheetId="4" userName="user" r:id="rId114">
    <sheetIdMap count="3">
      <sheetId val="1"/>
      <sheetId val="2"/>
      <sheetId val="3"/>
    </sheetIdMap>
  </header>
  <header guid="{91899331-A2BA-45A8-9CC5-42623F96EC46}" dateTime="2023-06-13T09:31:53" maxSheetId="4" userName="user" r:id="rId115" minRId="1381" maxRId="1396">
    <sheetIdMap count="3">
      <sheetId val="1"/>
      <sheetId val="2"/>
      <sheetId val="3"/>
    </sheetIdMap>
  </header>
  <header guid="{1DB0777E-3717-4E21-AE60-7E2B5D0ED36D}" dateTime="2023-06-13T09:34:46" maxSheetId="4" userName="user" r:id="rId116" minRId="1401">
    <sheetIdMap count="3">
      <sheetId val="1"/>
      <sheetId val="2"/>
      <sheetId val="3"/>
    </sheetIdMap>
  </header>
  <header guid="{DC94B1A4-7AD7-473E-BFD7-10151176DBAD}" dateTime="2023-06-13T09:35:26" maxSheetId="4" userName="user" r:id="rId117">
    <sheetIdMap count="3">
      <sheetId val="1"/>
      <sheetId val="2"/>
      <sheetId val="3"/>
    </sheetIdMap>
  </header>
  <header guid="{7624B38E-DFDF-4999-9196-A7EE244F79DB}" dateTime="2023-06-13T09:51:29" maxSheetId="4" userName="user" r:id="rId118" minRId="1410" maxRId="1420">
    <sheetIdMap count="3">
      <sheetId val="1"/>
      <sheetId val="2"/>
      <sheetId val="3"/>
    </sheetIdMap>
  </header>
  <header guid="{C4701619-49DA-4ECD-B8AB-49F7D2B33535}" dateTime="2023-06-13T09:54:10" maxSheetId="4" userName="user" r:id="rId119" minRId="1421" maxRId="1426">
    <sheetIdMap count="3">
      <sheetId val="1"/>
      <sheetId val="2"/>
      <sheetId val="3"/>
    </sheetIdMap>
  </header>
  <header guid="{D889ABFE-9D13-42D6-88D0-A6634FB6BA25}" dateTime="2023-06-13T09:54:32" maxSheetId="4" userName="user" r:id="rId120" minRId="1427">
    <sheetIdMap count="3">
      <sheetId val="1"/>
      <sheetId val="2"/>
      <sheetId val="3"/>
    </sheetIdMap>
  </header>
  <header guid="{A2903341-6135-4727-8ADE-8453D675FF20}" dateTime="2023-06-13T09:55:56" maxSheetId="4" userName="user" r:id="rId121" minRId="1428">
    <sheetIdMap count="3">
      <sheetId val="1"/>
      <sheetId val="2"/>
      <sheetId val="3"/>
    </sheetIdMap>
  </header>
  <header guid="{43C3E8D6-B34A-43C3-9C04-FCCD819004C0}" dateTime="2023-06-13T09:58:38" maxSheetId="4" userName="user" r:id="rId122">
    <sheetIdMap count="3">
      <sheetId val="1"/>
      <sheetId val="2"/>
      <sheetId val="3"/>
    </sheetIdMap>
  </header>
  <header guid="{8A1F254F-3D07-4982-94FB-04BA69A5AF0E}" dateTime="2023-06-16T08:04:20" maxSheetId="4" userName="user" r:id="rId123">
    <sheetIdMap count="3">
      <sheetId val="1"/>
      <sheetId val="2"/>
      <sheetId val="3"/>
    </sheetIdMap>
  </header>
  <header guid="{BB5F5040-900A-416D-877A-BF7AE04D0B48}" dateTime="2023-06-16T08:09:35" maxSheetId="4" userName="user" r:id="rId124" minRId="1437" maxRId="1469">
    <sheetIdMap count="3">
      <sheetId val="1"/>
      <sheetId val="2"/>
      <sheetId val="3"/>
    </sheetIdMap>
  </header>
  <header guid="{88AFBF08-E4E1-42EF-BCBF-A9AA4E00AC42}" dateTime="2023-06-16T08:11:47" maxSheetId="4" userName="user" r:id="rId125" minRId="1474" maxRId="1479">
    <sheetIdMap count="3">
      <sheetId val="1"/>
      <sheetId val="2"/>
      <sheetId val="3"/>
    </sheetIdMap>
  </header>
  <header guid="{51315059-7B07-4053-901B-7574CC59A5AC}" dateTime="2023-06-16T08:12:38" maxSheetId="4" userName="user" r:id="rId126" minRId="1484" maxRId="1486">
    <sheetIdMap count="3">
      <sheetId val="1"/>
      <sheetId val="2"/>
      <sheetId val="3"/>
    </sheetIdMap>
  </header>
  <header guid="{04E339B5-98A9-4B63-B639-EC7654F66B84}" dateTime="2023-06-16T08:13:09" maxSheetId="4" userName="user" r:id="rId127">
    <sheetIdMap count="3">
      <sheetId val="1"/>
      <sheetId val="2"/>
      <sheetId val="3"/>
    </sheetIdMap>
  </header>
  <header guid="{A1AD8EAA-C83B-43DA-9648-1BF5462CAB79}" dateTime="2023-06-16T08:13:41" maxSheetId="4" userName="user" r:id="rId128" minRId="1487" maxRId="1488">
    <sheetIdMap count="3">
      <sheetId val="1"/>
      <sheetId val="2"/>
      <sheetId val="3"/>
    </sheetIdMap>
  </header>
  <header guid="{1780E056-7BF1-4033-9D77-B3778D7006A5}" dateTime="2023-06-16T08:14:40" maxSheetId="4" userName="user" r:id="rId129" minRId="1489" maxRId="1490">
    <sheetIdMap count="3">
      <sheetId val="1"/>
      <sheetId val="2"/>
      <sheetId val="3"/>
    </sheetIdMap>
  </header>
  <header guid="{300F00A2-1C6B-4D9F-8608-2B2E386AE7CF}" dateTime="2023-06-16T08:25:07" maxSheetId="4" userName="User777" r:id="rId13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M12">
      <v>2019</v>
    </oc>
    <nc r="M12">
      <v>2020</v>
    </nc>
  </rcc>
  <rdn rId="0" localSheetId="1" customView="1" name="Z_3043E01E_9BA4_4096_806E_2CEC2CF3CB1D_.wvu.PrintArea" hidden="1" oldHidden="1">
    <formula>ВВОД!$C$1:$P$488</formula>
  </rdn>
  <rdn rId="0" localSheetId="1" customView="1" name="Z_3043E01E_9BA4_4096_806E_2CEC2CF3CB1D_.wvu.Rows" hidden="1" oldHidden="1">
    <formula>ВВОД!$3:$3,ВВОД!$199:$245,ВВОД!$261:$307,ВВОД!$321:$369,ВВОД!$371:$460</formula>
  </rdn>
  <rdn rId="0" localSheetId="1" customView="1" name="Z_3043E01E_9BA4_4096_806E_2CEC2CF3CB1D_.wvu.Cols" hidden="1" oldHidden="1">
    <formula>ВВОД!$A:$C</formula>
  </rdn>
  <rdn rId="0" localSheetId="1" customView="1" name="Z_3043E01E_9BA4_4096_806E_2CEC2CF3CB1D_.wvu.FilterData" hidden="1" oldHidden="1">
    <formula>ВВОД!$C$1:$P$10</formula>
  </rdn>
  <rcv guid="{3043E01E-9BA4-4096-806E-2CEC2CF3CB1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1" t="inlineStr">
      <is>
        <t>Прогноз социально-экономического развития муниципальных образований Ростовской области на 2023 – 2025 годы</t>
      </is>
    </oc>
    <nc r="D1" t="inlineStr">
      <is>
        <t>Прогноз социально-экономического развития муниципальных образований Ростовской области на 2024 – 2026 годы</t>
      </is>
    </nc>
  </rcc>
  <rcc rId="451" sId="1">
    <oc r="F12">
      <v>2019</v>
    </oc>
    <nc r="F12">
      <v>2020</v>
    </nc>
  </rcc>
  <rcc rId="452" sId="1">
    <oc r="G12">
      <v>2020</v>
    </oc>
    <nc r="G12">
      <v>2021</v>
    </nc>
  </rcc>
  <rcc rId="453" sId="1">
    <oc r="H12">
      <v>2021</v>
    </oc>
    <nc r="H12">
      <v>2022</v>
    </nc>
  </rcc>
  <rcc rId="454" sId="1">
    <oc r="I12">
      <v>2022</v>
    </oc>
    <nc r="I12">
      <v>2023</v>
    </nc>
  </rcc>
  <rcc rId="455" sId="1">
    <oc r="J12">
      <v>2023</v>
    </oc>
    <nc r="J12">
      <v>2024</v>
    </nc>
  </rcc>
  <rcc rId="456" sId="1">
    <oc r="K12">
      <v>2024</v>
    </oc>
    <nc r="K12">
      <v>2025</v>
    </nc>
  </rcc>
  <rcc rId="457" sId="1">
    <oc r="L12">
      <v>2025</v>
    </oc>
    <nc r="L12">
      <v>2026</v>
    </nc>
  </rcc>
  <rcc rId="458" sId="1">
    <oc r="P12">
      <v>2022</v>
    </oc>
    <nc r="P12">
      <v>2023</v>
    </nc>
  </rcc>
  <rcc rId="459" sId="1">
    <oc r="O12">
      <v>2021</v>
    </oc>
    <nc r="O12">
      <v>2022</v>
    </nc>
  </rcc>
  <rcc rId="460" sId="1">
    <oc r="N12">
      <v>2020</v>
    </oc>
    <nc r="N12">
      <v>2021</v>
    </nc>
  </rcc>
  <rfmt sheetId="1" sqref="F1:F1048576">
    <dxf>
      <fill>
        <patternFill>
          <bgColor rgb="FFFFFF00"/>
        </patternFill>
      </fill>
    </dxf>
  </rfmt>
  <rcc rId="461" sId="1" numFmtId="4">
    <oc r="F58">
      <v>24</v>
    </oc>
    <nc r="F58">
      <v>21</v>
    </nc>
  </rcc>
  <rcc rId="462" sId="1" numFmtId="4">
    <oc r="F56">
      <v>103</v>
    </oc>
    <nc r="F56">
      <v>100</v>
    </nc>
  </rcc>
  <rcc rId="463" sId="1" numFmtId="4">
    <oc r="F54">
      <v>10</v>
    </oc>
    <nc r="F54">
      <v>8</v>
    </nc>
  </rcc>
  <rcc rId="464" sId="1" numFmtId="4">
    <oc r="F52">
      <v>2</v>
    </oc>
    <nc r="F52">
      <v>1</v>
    </nc>
  </rcc>
  <rcc rId="465" sId="1" numFmtId="4">
    <oc r="F48">
      <v>4</v>
    </oc>
    <nc r="F48">
      <v>0</v>
    </nc>
  </rcc>
  <rcc rId="466" sId="1" numFmtId="4">
    <oc r="F40">
      <v>17</v>
    </oc>
    <nc r="F40">
      <v>16</v>
    </nc>
  </rcc>
  <rcc rId="467" sId="1" numFmtId="4">
    <oc r="F25">
      <v>483</v>
    </oc>
    <nc r="F25">
      <v>45</v>
    </nc>
  </rcc>
  <rcc rId="468" sId="1" numFmtId="4">
    <oc r="F17">
      <v>192</v>
    </oc>
    <nc r="F17">
      <v>262</v>
    </nc>
  </rcc>
  <rcc rId="469" sId="1" numFmtId="4">
    <oc r="F23">
      <v>225</v>
    </oc>
    <nc r="F23">
      <v>282</v>
    </nc>
  </rcc>
  <rcc rId="470" sId="1" numFmtId="4">
    <oc r="G56">
      <v>100</v>
    </oc>
    <nc r="G56">
      <v>98</v>
    </nc>
  </rcc>
  <rcc rId="471" sId="1" numFmtId="4">
    <oc r="G54">
      <v>8</v>
    </oc>
    <nc r="G54">
      <v>9</v>
    </nc>
  </rcc>
  <rcc rId="472" sId="1" numFmtId="4">
    <oc r="G40">
      <v>16</v>
    </oc>
    <nc r="G40">
      <v>24</v>
    </nc>
  </rcc>
  <rcc rId="473" sId="1" numFmtId="4">
    <oc r="G23">
      <v>269</v>
    </oc>
    <nc r="G23">
      <v>281</v>
    </nc>
  </rcc>
  <rfmt sheetId="1" sqref="G1:G1048576">
    <dxf>
      <fill>
        <patternFill>
          <bgColor rgb="FFFFFF00"/>
        </patternFill>
      </fill>
    </dxf>
  </rfmt>
  <rcc rId="474" sId="1" numFmtId="4">
    <oc r="H58">
      <v>21</v>
    </oc>
    <nc r="H58">
      <v>17</v>
    </nc>
  </rcc>
  <rcc rId="475" sId="1" numFmtId="4">
    <oc r="H56">
      <v>98</v>
    </oc>
    <nc r="H56">
      <v>93</v>
    </nc>
  </rcc>
  <rcc rId="476" sId="1" numFmtId="4">
    <oc r="G19">
      <v>262</v>
    </oc>
    <nc r="G19">
      <v>205</v>
    </nc>
  </rcc>
  <rcc rId="477" sId="1" numFmtId="4">
    <oc r="H19">
      <v>375</v>
    </oc>
    <nc r="H19">
      <v>226</v>
    </nc>
  </rcc>
  <rcc rId="478" sId="1" numFmtId="4">
    <oc r="G25">
      <v>58</v>
    </oc>
    <nc r="G25">
      <v>477</v>
    </nc>
  </rcc>
  <rcc rId="479" sId="1" numFmtId="4">
    <oc r="G17">
      <f>G19+G21</f>
    </oc>
    <nc r="G17">
      <v>337</v>
    </nc>
  </rcc>
  <rcc rId="480" sId="1" numFmtId="4">
    <oc r="H25">
      <v>437</v>
    </oc>
    <nc r="H25">
      <v>499</v>
    </nc>
  </rcc>
  <rcc rId="481" sId="1" numFmtId="4">
    <oc r="H17">
      <f>H19+H21</f>
    </oc>
    <nc r="H17">
      <v>344</v>
    </nc>
  </rcc>
  <rfmt sheetId="1" sqref="H1:H1048576">
    <dxf>
      <fill>
        <patternFill>
          <bgColor rgb="FFFFFF00"/>
        </patternFill>
      </fill>
    </dxf>
  </rfmt>
  <rcc rId="482" sId="1" numFmtId="4">
    <oc r="I17">
      <f>I19+I21</f>
    </oc>
    <nc r="I17">
      <v>329</v>
    </nc>
  </rcc>
  <rcc rId="483" sId="1" numFmtId="4">
    <oc r="I25">
      <v>480</v>
    </oc>
    <nc r="I25">
      <v>532</v>
    </nc>
  </rcc>
  <rfmt sheetId="1" sqref="I1:I1048576">
    <dxf>
      <fill>
        <patternFill>
          <bgColor rgb="FFFFFF00"/>
        </patternFill>
      </fill>
    </dxf>
  </rfmt>
  <rcc rId="484" sId="1" numFmtId="4">
    <oc r="I58">
      <v>23</v>
    </oc>
    <nc r="I58">
      <v>17</v>
    </nc>
  </rcc>
  <rcc rId="485" sId="1" numFmtId="4">
    <oc r="J58">
      <v>23</v>
    </oc>
    <nc r="J58">
      <v>17</v>
    </nc>
  </rcc>
  <rcc rId="486" sId="1" numFmtId="4">
    <oc r="J23">
      <v>266</v>
    </oc>
    <nc r="J23">
      <v>290</v>
    </nc>
  </rcc>
  <rcc rId="487" sId="1" numFmtId="4">
    <oc r="I23">
      <v>281</v>
    </oc>
    <nc r="I23">
      <v>336</v>
    </nc>
  </rcc>
  <rcc rId="488" sId="1" numFmtId="4">
    <oc r="J25">
      <v>489</v>
    </oc>
    <nc r="J25">
      <v>562</v>
    </nc>
  </rcc>
  <rcc rId="489" sId="1" numFmtId="4">
    <oc r="J19">
      <v>316</v>
    </oc>
    <nc r="J19">
      <v>352</v>
    </nc>
  </rcc>
  <rfmt sheetId="1" sqref="J1:J1048576">
    <dxf>
      <fill>
        <patternFill>
          <bgColor rgb="FFFFFF0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0" sId="1" numFmtId="4">
    <oc r="K17">
      <f>K19+K21</f>
    </oc>
    <nc r="K17">
      <v>352</v>
    </nc>
  </rcc>
  <rcc rId="491" sId="1" numFmtId="4">
    <oc r="K23">
      <v>270</v>
    </oc>
    <nc r="K23">
      <v>290</v>
    </nc>
  </rcc>
  <rcc rId="492" sId="1" numFmtId="4">
    <oc r="K25">
      <v>496</v>
    </oc>
    <nc r="K25">
      <v>562</v>
    </nc>
  </rcc>
  <rcc rId="493" sId="1" numFmtId="4">
    <oc r="K58">
      <v>23</v>
    </oc>
    <nc r="K58">
      <v>17</v>
    </nc>
  </rcc>
  <rfmt sheetId="1" sqref="K1:K1048576">
    <dxf>
      <fill>
        <patternFill>
          <bgColor rgb="FFFFFF00"/>
        </patternFill>
      </fill>
    </dxf>
  </rfmt>
  <rcc rId="494" sId="1" numFmtId="4">
    <oc r="L58">
      <v>23</v>
    </oc>
    <nc r="L58">
      <v>17</v>
    </nc>
  </rcc>
  <rcc rId="495" sId="1" numFmtId="4">
    <oc r="L25">
      <v>496</v>
    </oc>
    <nc r="L25">
      <v>562</v>
    </nc>
  </rcc>
  <rcc rId="496" sId="1" numFmtId="4">
    <oc r="L23">
      <v>275</v>
    </oc>
    <nc r="L23">
      <v>290</v>
    </nc>
  </rcc>
  <rcc rId="497" sId="1" numFmtId="4">
    <oc r="L19">
      <v>352</v>
    </oc>
    <nc r="L19">
      <v>317</v>
    </nc>
  </rcc>
  <rcc rId="498" sId="1" numFmtId="4">
    <oc r="L17">
      <f>L19+L21</f>
    </oc>
    <nc r="L17">
      <v>352</v>
    </nc>
  </rcc>
  <rfmt sheetId="1" sqref="L1:L1048576">
    <dxf>
      <fill>
        <patternFill>
          <bgColor rgb="FFFFFF00"/>
        </patternFill>
      </fill>
    </dxf>
  </rfmt>
  <rcc rId="499" sId="1" numFmtId="4">
    <oc r="M58">
      <v>25</v>
    </oc>
    <nc r="M58">
      <v>24</v>
    </nc>
  </rcc>
  <rcc rId="500" sId="1" numFmtId="4">
    <oc r="M48">
      <v>146</v>
    </oc>
    <nc r="M48">
      <v>0</v>
    </nc>
  </rcc>
  <rcc rId="501" sId="1" numFmtId="4">
    <oc r="M40">
      <v>16</v>
    </oc>
    <nc r="M40">
      <v>17</v>
    </nc>
  </rcc>
  <rcc rId="502" sId="1" numFmtId="4">
    <oc r="M17">
      <f>M19+M21</f>
    </oc>
    <nc r="M17">
      <v>141</v>
    </nc>
  </rcc>
  <rcc rId="503" sId="1" numFmtId="4">
    <oc r="M25">
      <v>586</v>
    </oc>
    <nc r="M25">
      <v>149</v>
    </nc>
  </rcc>
  <rcc rId="504" sId="1" numFmtId="4">
    <oc r="M23">
      <v>37</v>
    </oc>
    <nc r="M23">
      <v>310</v>
    </nc>
  </rcc>
  <rfmt sheetId="1" sqref="M1:M1048576">
    <dxf>
      <fill>
        <patternFill>
          <bgColor rgb="FFFFFF00"/>
        </patternFill>
      </fill>
    </dxf>
  </rfmt>
  <rcc rId="505" sId="1" numFmtId="4">
    <oc r="N58">
      <v>24</v>
    </oc>
    <nc r="N58">
      <v>21</v>
    </nc>
  </rcc>
  <rcc rId="506" sId="1" numFmtId="4">
    <oc r="N56">
      <v>108</v>
    </oc>
    <nc r="N56">
      <v>107</v>
    </nc>
  </rcc>
  <rcc rId="507" sId="1" numFmtId="4">
    <oc r="N54">
      <v>10</v>
    </oc>
    <nc r="N54">
      <v>9</v>
    </nc>
  </rcc>
  <rcc rId="508" sId="1" numFmtId="4">
    <oc r="N48">
      <v>4</v>
    </oc>
    <nc r="N48">
      <v>0</v>
    </nc>
  </rcc>
  <rcc rId="509" sId="1" numFmtId="4">
    <oc r="N40">
      <v>17</v>
    </oc>
    <nc r="N40">
      <v>12</v>
    </nc>
  </rcc>
  <rcc rId="510" sId="1" numFmtId="4">
    <oc r="N25">
      <v>245</v>
    </oc>
    <nc r="N25">
      <v>7</v>
    </nc>
  </rcc>
  <rcc rId="511" sId="1" numFmtId="4">
    <oc r="N23">
      <v>210</v>
    </oc>
    <nc r="N23">
      <v>199</v>
    </nc>
  </rcc>
  <rcc rId="512" sId="1" numFmtId="4">
    <oc r="N17">
      <f>N19+N21</f>
    </oc>
    <nc r="N17">
      <v>442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N1:N1048576">
    <dxf>
      <fill>
        <patternFill>
          <bgColor rgb="FFFFFF00"/>
        </patternFill>
      </fill>
    </dxf>
  </rfmt>
  <rcc rId="513" sId="1" numFmtId="4">
    <oc r="O58">
      <v>21</v>
    </oc>
    <nc r="O58">
      <v>23</v>
    </nc>
  </rcc>
  <rcc rId="514" sId="1" numFmtId="4">
    <oc r="O56">
      <v>107</v>
    </oc>
    <nc r="O56">
      <v>98</v>
    </nc>
  </rcc>
  <rcc rId="515" sId="1" numFmtId="4">
    <oc r="O54">
      <v>9</v>
    </oc>
    <nc r="O54">
      <v>8</v>
    </nc>
  </rcc>
  <rcc rId="516" sId="1" numFmtId="4">
    <oc r="O40">
      <v>12</v>
    </oc>
    <nc r="O40">
      <v>24</v>
    </nc>
  </rcc>
  <rcc rId="517" sId="1" numFmtId="4">
    <oc r="O23">
      <v>262</v>
    </oc>
    <nc r="O23">
      <v>217</v>
    </nc>
  </rcc>
  <rcc rId="518" sId="1" numFmtId="4">
    <oc r="O25">
      <v>7</v>
    </oc>
    <nc r="O25">
      <v>543</v>
    </nc>
  </rcc>
  <rcc rId="519" sId="1" numFmtId="4">
    <oc r="O17">
      <f>O19+O21</f>
    </oc>
    <nc r="O17">
      <v>354</v>
    </nc>
  </rcc>
  <rfmt sheetId="1" sqref="O1:O1048576">
    <dxf>
      <fill>
        <patternFill>
          <bgColor rgb="FFFFFF00"/>
        </patternFill>
      </fill>
    </dxf>
  </rfmt>
  <rcc rId="520" sId="1" numFmtId="4">
    <oc r="P58">
      <v>23</v>
    </oc>
    <nc r="P58">
      <v>17</v>
    </nc>
  </rcc>
  <rcc rId="521" sId="1" numFmtId="4">
    <oc r="P56">
      <v>98</v>
    </oc>
    <nc r="P56">
      <v>99</v>
    </nc>
  </rcc>
  <rcc rId="522" sId="1" numFmtId="4">
    <oc r="P25">
      <v>480</v>
    </oc>
    <nc r="P25">
      <v>432</v>
    </nc>
  </rcc>
  <rcc rId="523" sId="1" numFmtId="4">
    <oc r="P23">
      <v>283</v>
    </oc>
    <nc r="P23">
      <v>364</v>
    </nc>
  </rcc>
  <rcc rId="524" sId="1" numFmtId="4">
    <oc r="P17">
      <f>P19+P21</f>
    </oc>
    <nc r="P17">
      <v>377</v>
    </nc>
  </rcc>
  <rfmt sheetId="1" sqref="P1:P1048576">
    <dxf>
      <fill>
        <patternFill>
          <bgColor rgb="FFFFFF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:P517">
    <dxf>
      <fill>
        <patternFill patternType="none">
          <bgColor auto="1"/>
        </patternFill>
      </fill>
    </dxf>
  </rfmt>
  <rcc rId="525" sId="1" numFmtId="4">
    <oc r="F71">
      <f>F73+F75</f>
    </oc>
    <nc r="F71">
      <v>27142.5</v>
    </nc>
  </rcc>
  <rcc rId="526" sId="1" numFmtId="4">
    <oc r="G71">
      <f>G73+G75</f>
    </oc>
    <nc r="G71">
      <v>34573.49</v>
    </nc>
  </rcc>
  <rcc rId="527" sId="1" numFmtId="4">
    <oc r="F77">
      <v>27475.42</v>
    </oc>
    <nc r="F77">
      <v>33899.47</v>
    </nc>
  </rcc>
  <rcc rId="528" sId="1" numFmtId="4">
    <oc r="F79">
      <v>26431.7</v>
    </oc>
    <nc r="F79">
      <v>47110</v>
    </nc>
  </rcc>
  <rcc rId="529" sId="1" numFmtId="4">
    <oc r="G79">
      <v>47110</v>
    </oc>
    <nc r="G79">
      <v>48016.69</v>
    </nc>
  </rcc>
  <rcc rId="530" sId="1" numFmtId="4">
    <oc r="F94">
      <v>32227.45</v>
    </oc>
    <nc r="F94">
      <v>36744.269999999997</v>
    </nc>
  </rcc>
  <rcc rId="531" sId="1" numFmtId="4">
    <oc r="G94">
      <v>36744.269999999997</v>
    </oc>
    <nc r="G94">
      <v>44332.29</v>
    </nc>
  </rcc>
  <rcc rId="532" sId="1" numFmtId="4">
    <oc r="F106">
      <v>4262.5</v>
    </oc>
    <nc r="F106">
      <v>10158.33</v>
    </nc>
  </rcc>
  <rcc rId="533" sId="1" numFmtId="4">
    <oc r="G106">
      <v>10158.33</v>
    </oc>
    <nc r="G106">
      <v>11191.67</v>
    </nc>
  </rcc>
  <rcc rId="534" sId="1" numFmtId="4">
    <oc r="F108">
      <v>22424.2</v>
    </oc>
    <nc r="F108">
      <v>31870.83</v>
    </nc>
  </rcc>
  <rcc rId="535" sId="1" numFmtId="4">
    <oc r="G108">
      <v>31870.83</v>
    </oc>
    <nc r="G108">
      <v>30765.74</v>
    </nc>
  </rcc>
  <rcc rId="536" sId="1" numFmtId="4">
    <oc r="F110">
      <v>19409.95</v>
    </oc>
    <nc r="F110">
      <v>20676.75</v>
    </nc>
  </rcc>
  <rcc rId="537" sId="1" numFmtId="4">
    <oc r="G110">
      <v>20676.75</v>
    </oc>
    <nc r="G110">
      <v>32135.46</v>
    </nc>
  </rcc>
  <rcc rId="538" sId="1" numFmtId="4">
    <oc r="F112">
      <v>26593.75</v>
    </oc>
    <nc r="F112">
      <v>28825.46</v>
    </nc>
  </rcc>
  <rcc rId="539" sId="1" numFmtId="4">
    <oc r="G112">
      <v>28825.4</v>
    </oc>
    <nc r="G112">
      <v>29496.43</v>
    </nc>
  </rcc>
  <rcc rId="540" sId="1" numFmtId="4">
    <oc r="F114">
      <v>27469.79</v>
    </oc>
    <nc r="F114">
      <v>27491.67</v>
    </nc>
  </rcc>
  <rcc rId="541" sId="1" numFmtId="4">
    <oc r="G114">
      <v>27491.67</v>
    </oc>
    <nc r="G114">
      <v>29401.040000000001</v>
    </nc>
  </rcc>
  <rfmt sheetId="1" sqref="F68:G117">
    <dxf>
      <fill>
        <patternFill patternType="solid">
          <bgColor rgb="FFFFFF00"/>
        </patternFill>
      </fill>
    </dxf>
  </rfmt>
  <rfmt sheetId="1" sqref="A68:XFD68">
    <dxf>
      <fill>
        <patternFill>
          <bgColor rgb="FFFFFF00"/>
        </patternFill>
      </fill>
    </dxf>
  </rfmt>
  <rcc rId="542" sId="1" numFmtId="4">
    <oc r="G77">
      <v>33899.457000000002</v>
    </oc>
    <nc r="G77">
      <v>39191.5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>
    <oc r="F246">
      <f>IF(F184,F308*1000/12/F184,0)</f>
    </oc>
    <nc r="F246">
      <f>IF(F184,F308*1000/12/F184,0)</f>
    </nc>
  </rcc>
  <rcc rId="544" sId="1" numFmtId="4">
    <oc r="F68">
      <v>25398.31</v>
    </oc>
    <nc r="F68">
      <v>29840.25</v>
    </nc>
  </rcc>
  <rcc rId="545" sId="1" numFmtId="4">
    <oc r="G77">
      <v>39191.5</v>
    </oc>
    <nc r="G77">
      <v>38191.5</v>
    </nc>
  </rcc>
  <rcc rId="546" sId="1">
    <oc r="I16">
      <f>ROUND(I17+I23+I25+I27+I29+I31+I33+I40+I42+I44+I46+I48+I50+I52+I54+I56+I58+I60+I62,2)</f>
    </oc>
    <nc r="I16">
      <f>ROUND(I17+I23+I25+I27+I29+I31+I33+I40+I42+I44+I46+I48+I50+I52+I54+I56+I58+I60+I62,2)</f>
    </nc>
  </rcc>
  <rcc rId="547" sId="1" numFmtId="4">
    <oc r="H16">
      <v>1256</v>
    </oc>
    <nc r="H16">
      <f>ROUND(H17+H23+H25+H27+H29+H31+H33+H40+H42+H44+H46+H48+H50+H52+H54+H56+H58+H60+H62,2)</f>
    </nc>
  </rcc>
  <rcc rId="548" sId="1" numFmtId="4">
    <oc r="G25">
      <v>477</v>
    </oc>
    <nc r="G25">
      <v>437</v>
    </nc>
  </rcc>
  <rcc rId="549" sId="1" numFmtId="4">
    <oc r="K25">
      <v>562</v>
    </oc>
    <nc r="K25">
      <v>462</v>
    </nc>
  </rcc>
  <rcc rId="550" sId="1" numFmtId="4">
    <oc r="H25">
      <v>499</v>
    </oc>
    <nc r="H25">
      <v>446</v>
    </nc>
  </rcc>
  <rcc rId="551" sId="1" numFmtId="4">
    <oc r="I25">
      <v>532</v>
    </oc>
    <nc r="I25">
      <v>450</v>
    </nc>
  </rcc>
  <rcc rId="552" sId="1" numFmtId="4">
    <oc r="J25">
      <v>562</v>
    </oc>
    <nc r="J25">
      <v>462</v>
    </nc>
  </rcc>
  <rcc rId="553" sId="1" numFmtId="4">
    <oc r="L25">
      <v>562</v>
    </oc>
    <nc r="L25">
      <v>462</v>
    </nc>
  </rcc>
  <rcc rId="554" sId="1" numFmtId="4">
    <oc r="M25">
      <v>149</v>
    </oc>
    <nc r="M25">
      <v>55</v>
    </nc>
  </rcc>
  <rcc rId="555" sId="1" numFmtId="4">
    <oc r="O25">
      <v>543</v>
    </oc>
    <nc r="O25">
      <v>480</v>
    </nc>
  </rcc>
  <rcc rId="556" sId="1" numFmtId="4">
    <oc r="F23">
      <v>282</v>
    </oc>
    <nc r="F23">
      <v>276</v>
    </nc>
  </rcc>
  <rcc rId="557" sId="1" numFmtId="4">
    <oc r="F17">
      <v>262</v>
    </oc>
    <nc r="F17">
      <v>268</v>
    </nc>
  </rcc>
  <rcc rId="558" sId="1" numFmtId="4">
    <oc r="G17">
      <v>337</v>
    </oc>
    <nc r="G17">
      <v>384</v>
    </nc>
  </rcc>
  <rcc rId="559" sId="1" numFmtId="4">
    <oc r="G23">
      <v>281</v>
    </oc>
    <nc r="G23">
      <v>274</v>
    </nc>
  </rcc>
  <rfmt sheetId="1" sqref="F14:G14">
    <dxf>
      <fill>
        <patternFill patternType="solid">
          <bgColor rgb="FFFFFF00"/>
        </patternFill>
      </fill>
    </dxf>
  </rfmt>
  <rcc rId="560" sId="1" numFmtId="4">
    <oc r="H23">
      <v>283</v>
    </oc>
    <nc r="H23">
      <v>304</v>
    </nc>
  </rcc>
  <rcc rId="561" sId="1" numFmtId="4">
    <oc r="H17">
      <v>344</v>
    </oc>
    <nc r="H17">
      <v>376</v>
    </nc>
  </rcc>
  <rfmt sheetId="1" sqref="A17:XFD17">
    <dxf>
      <fill>
        <patternFill>
          <bgColor rgb="FFFFFF00"/>
        </patternFill>
      </fill>
    </dxf>
  </rfmt>
  <rfmt sheetId="1" sqref="A23:XFD23">
    <dxf>
      <fill>
        <patternFill>
          <bgColor rgb="FFFFFF00"/>
        </patternFill>
      </fill>
    </dxf>
  </rfmt>
  <rcc rId="562" sId="1" numFmtId="4">
    <oc r="I17">
      <v>329</v>
    </oc>
    <nc r="I17">
      <v>358</v>
    </nc>
  </rcc>
  <rcc rId="563" sId="1" numFmtId="4">
    <oc r="I23">
      <v>336</v>
    </oc>
    <nc r="I23">
      <v>389</v>
    </nc>
  </rcc>
  <rcc rId="564" sId="1" numFmtId="4">
    <oc r="J23">
      <v>290</v>
    </oc>
    <nc r="J23">
      <v>387</v>
    </nc>
  </rcc>
  <rcc rId="565" sId="1" numFmtId="4">
    <oc r="J17">
      <f>J19+J21</f>
    </oc>
    <nc r="J17">
      <v>355</v>
    </nc>
  </rcc>
  <rcc rId="566" sId="1" numFmtId="4">
    <oc r="K17">
      <v>352</v>
    </oc>
    <nc r="K17">
      <v>355</v>
    </nc>
  </rcc>
  <rcc rId="567" sId="1" numFmtId="4">
    <oc r="K23">
      <v>290</v>
    </oc>
    <nc r="K23">
      <v>387</v>
    </nc>
  </rcc>
  <rcc rId="568" sId="1" numFmtId="4">
    <oc r="L17">
      <v>352</v>
    </oc>
    <nc r="L17">
      <v>355</v>
    </nc>
  </rcc>
  <rcc rId="569" sId="1" numFmtId="4">
    <oc r="L23">
      <v>290</v>
    </oc>
    <nc r="L23">
      <v>387</v>
    </nc>
  </rcc>
  <rcc rId="570" sId="1" numFmtId="4">
    <oc r="M17">
      <v>141</v>
    </oc>
    <nc r="M17">
      <v>235</v>
    </nc>
  </rcc>
  <rcc rId="571" sId="1">
    <oc r="N16">
      <f>ROUND(N17+N23+N25+N27+N29+N31+N33+N40+N42+N44+N46+N48+N50+N52+N54+N56+N58+N60+N62,2)</f>
    </oc>
    <nc r="N16">
      <f>ROUND(N17+N23+N25+N27+N29+N31+N33+N40+N42+N44+N46+N48+N50+N52+N54+N56+N58+N60+N62,2)</f>
    </nc>
  </rcc>
  <rcc rId="572" sId="1" numFmtId="4">
    <oc r="O23">
      <v>217</v>
    </oc>
    <nc r="O23">
      <v>317</v>
    </nc>
  </rcc>
  <rcc rId="573" sId="1" numFmtId="4">
    <oc r="O17">
      <v>354</v>
    </oc>
    <nc r="O17">
      <v>317</v>
    </nc>
  </rcc>
  <rcc rId="574" sId="1" numFmtId="4">
    <oc r="P23">
      <v>364</v>
    </oc>
    <nc r="P23">
      <v>374</v>
    </nc>
  </rcc>
  <rcc rId="575" sId="1" numFmtId="4">
    <oc r="P17">
      <v>377</v>
    </oc>
    <nc r="P17">
      <v>367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69:G152">
    <dxf>
      <fill>
        <patternFill patternType="none">
          <bgColor auto="1"/>
        </patternFill>
      </fill>
    </dxf>
  </rfmt>
  <rfmt sheetId="1" sqref="H1:I1048576">
    <dxf>
      <fill>
        <patternFill>
          <bgColor theme="4" tint="0.59999389629810485"/>
        </patternFill>
      </fill>
    </dxf>
  </rfmt>
  <rcc rId="576" sId="1" numFmtId="4">
    <oc r="H71">
      <f>H73+H75</f>
    </oc>
    <nc r="H71">
      <v>38595.4</v>
    </nc>
  </rcc>
  <rcc rId="577" sId="1" numFmtId="4">
    <oc r="I71">
      <f>I73+I75</f>
    </oc>
    <nc r="I71">
      <v>38627.599999999999</v>
    </nc>
  </rcc>
  <rcc rId="578" sId="1" numFmtId="4">
    <oc r="H77">
      <v>38191.5</v>
    </oc>
    <nc r="H77">
      <v>58855.8</v>
    </nc>
  </rcc>
  <rcc rId="579" sId="1" numFmtId="4">
    <oc r="I77">
      <v>44573.599999999999</v>
    </oc>
    <nc r="I77">
      <v>66469</v>
    </nc>
  </rcc>
  <rcc rId="580" sId="1" numFmtId="4">
    <oc r="H79">
      <v>46018.47</v>
    </oc>
    <nc r="H79">
      <v>56960.800000000003</v>
    </nc>
  </rcc>
  <rcc rId="581" sId="1" numFmtId="4">
    <oc r="I79">
      <v>48392.4</v>
    </oc>
    <nc r="I79">
      <v>65532.6</v>
    </nc>
  </rcc>
  <rcc rId="582" sId="1" numFmtId="4">
    <oc r="H94">
      <v>44332.29</v>
    </oc>
    <nc r="H94">
      <v>52863.199999999997</v>
    </nc>
  </rcc>
  <rcc rId="583" sId="1" numFmtId="4">
    <oc r="I94">
      <v>45893.9</v>
    </oc>
    <nc r="I94">
      <v>56430.6</v>
    </nc>
  </rcc>
  <rcc rId="584" sId="1" numFmtId="4">
    <oc r="H106">
      <v>11191.67</v>
    </oc>
    <nc r="H106">
      <v>15966.7</v>
    </nc>
  </rcc>
  <rcc rId="585" sId="1" numFmtId="4">
    <oc r="I106">
      <v>14213.4</v>
    </oc>
    <nc r="I106">
      <v>16749</v>
    </nc>
  </rcc>
  <rcc rId="586" sId="1" numFmtId="4">
    <oc r="H108">
      <v>30765.7</v>
    </oc>
    <nc r="H108">
      <v>39057.4</v>
    </nc>
  </rcc>
  <rcc rId="587" sId="1" numFmtId="4">
    <oc r="I108">
      <v>36685</v>
    </oc>
    <nc r="I108">
      <v>45370.400000000001</v>
    </nc>
  </rcc>
  <rcc rId="588" sId="1" numFmtId="4">
    <oc r="H110">
      <v>22135.43</v>
    </oc>
    <nc r="H110">
      <v>27461.200000000001</v>
    </nc>
  </rcc>
  <rcc rId="589" sId="1" numFmtId="4">
    <oc r="I110">
      <v>24857.1</v>
    </oc>
    <nc r="I110">
      <v>28483</v>
    </nc>
  </rcc>
  <rcc rId="590" sId="1" numFmtId="4">
    <oc r="H112">
      <v>29496.43</v>
    </oc>
    <nc r="H112">
      <v>33741.699999999997</v>
    </nc>
  </rcc>
  <rcc rId="591" sId="1" numFmtId="4">
    <oc r="I112">
      <v>28175.200000000001</v>
    </oc>
    <nc r="I112">
      <v>34915.599999999999</v>
    </nc>
  </rcc>
  <rcc rId="592" sId="1" numFmtId="4">
    <oc r="H114">
      <v>29401.040000000001</v>
    </oc>
    <nc r="H114">
      <v>33588.5</v>
    </nc>
  </rcc>
  <rcc rId="593" sId="1" numFmtId="4">
    <oc r="I114">
      <v>32812.5</v>
    </oc>
    <nc r="I114">
      <v>36685.5</v>
    </nc>
  </rcc>
  <rfmt sheetId="1" sqref="H1:I1048576">
    <dxf>
      <fill>
        <patternFill patternType="none">
          <bgColor auto="1"/>
        </patternFill>
      </fill>
    </dxf>
  </rfmt>
  <rcc rId="594" sId="1" numFmtId="4">
    <oc r="J71">
      <f>J73+J75</f>
    </oc>
    <nc r="J71">
      <v>41778.199999999997</v>
    </nc>
  </rcc>
  <rcc rId="595" sId="1" numFmtId="4">
    <oc r="K71">
      <f>K73+K75</f>
    </oc>
    <nc r="K71">
      <v>44911.5</v>
    </nc>
  </rcc>
  <rcc rId="596" sId="1" numFmtId="4">
    <oc r="L71">
      <f>L73+L75</f>
    </oc>
    <nc r="L71">
      <v>48055.3</v>
    </nc>
  </rcc>
  <rcc rId="597" sId="1" numFmtId="4">
    <oc r="J77">
      <v>52518.720999999998</v>
    </oc>
    <nc r="J77">
      <v>71454.100000000006</v>
    </nc>
  </rcc>
  <rcc rId="598" sId="1" numFmtId="4">
    <oc r="K77">
      <v>57952.275000000001</v>
    </oc>
    <nc r="K77">
      <v>76813.2</v>
    </nc>
  </rcc>
  <rcc rId="599" sId="1" numFmtId="4">
    <oc r="L77">
      <v>59935.41</v>
    </oc>
    <nc r="L77">
      <v>82190.100000000006</v>
    </nc>
  </rcc>
  <rcc rId="600" sId="1" numFmtId="4">
    <oc r="J79">
      <v>49188</v>
    </oc>
    <nc r="J79">
      <v>70510.84</v>
    </nc>
  </rcc>
  <rcc rId="601" sId="1" numFmtId="4">
    <oc r="K79">
      <v>49987.6</v>
    </oc>
    <nc r="K79">
      <v>0</v>
    </nc>
  </rcc>
  <rcc rId="602" sId="1" numFmtId="4">
    <oc r="L79">
      <v>49999.504999999997</v>
    </oc>
    <nc r="L79">
      <v>0</v>
    </nc>
  </rcc>
  <rcc rId="603" sId="1" numFmtId="4">
    <oc r="J94">
      <v>49106.400000000001</v>
    </oc>
    <nc r="J94">
      <v>60662.9</v>
    </nc>
  </rcc>
  <rcc rId="604" sId="1" numFmtId="4">
    <oc r="K94">
      <v>52543.9</v>
    </oc>
    <nc r="K94">
      <v>65212.6</v>
    </nc>
  </rcc>
  <rcc rId="605" sId="1" numFmtId="4">
    <oc r="L94">
      <v>55696.5</v>
    </oc>
    <nc r="L94">
      <v>69777.5</v>
    </nc>
  </rcc>
  <rcc rId="606" sId="1" numFmtId="4">
    <oc r="J106">
      <v>14924.1</v>
    </oc>
    <nc r="J106">
      <v>17502.7</v>
    </nc>
  </rcc>
  <rcc rId="607" sId="1" numFmtId="4">
    <oc r="K106">
      <v>15522</v>
    </oc>
    <nc r="K106">
      <v>18202.8</v>
    </nc>
  </rcc>
  <rcc rId="608" sId="1" numFmtId="4">
    <oc r="L106">
      <v>16141</v>
    </oc>
    <nc r="L106">
      <v>18931</v>
    </nc>
  </rcc>
  <rcc rId="609" sId="1" numFmtId="4">
    <oc r="J108">
      <v>38519.35</v>
    </oc>
    <nc r="J108">
      <v>47185.2</v>
    </nc>
  </rcc>
  <rcc rId="610" sId="1" numFmtId="4">
    <oc r="K108">
      <v>40060</v>
    </oc>
    <nc r="K108">
      <v>49072.6</v>
    </nc>
  </rcc>
  <rcc rId="611" sId="1" numFmtId="4">
    <oc r="L108">
      <v>41662.199999999997</v>
    </oc>
    <nc r="L108">
      <v>51035.5</v>
    </nc>
  </rcc>
  <rcc rId="612" sId="1" numFmtId="4">
    <oc r="J110">
      <v>26100</v>
    </oc>
    <nc r="J110">
      <v>28066.7</v>
    </nc>
  </rcc>
  <rcc rId="613" sId="1" numFmtId="4">
    <oc r="K110">
      <v>27405</v>
    </oc>
    <nc r="K110">
      <v>29891.1</v>
    </nc>
  </rcc>
  <rcc rId="614" sId="1" numFmtId="4">
    <oc r="L110">
      <v>28775.200000000001</v>
    </oc>
    <nc r="L110">
      <v>31834</v>
    </nc>
  </rcc>
  <rcc rId="615" sId="1" numFmtId="4">
    <oc r="K112">
      <v>29600.799999999999</v>
    </oc>
    <nc r="K112">
      <v>37010.5</v>
    </nc>
  </rcc>
  <rcc rId="616" sId="1" numFmtId="4">
    <oc r="L112">
      <v>30192.9</v>
    </oc>
    <nc r="L112">
      <v>39046.1</v>
    </nc>
  </rcc>
  <rcc rId="617" sId="1" numFmtId="4">
    <oc r="K114">
      <v>36531.300000000003</v>
    </oc>
    <nc r="K114">
      <v>41640.9</v>
    </nc>
  </rcc>
  <rcc rId="618" sId="1" numFmtId="4">
    <oc r="L114">
      <v>38357.800000000003</v>
    </oc>
    <nc r="L114">
      <v>44555.8</v>
    </nc>
  </rcc>
  <rfmt sheetId="1" sqref="H68:I68">
    <dxf>
      <fill>
        <patternFill patternType="solid">
          <bgColor rgb="FFFFFF00"/>
        </patternFill>
      </fill>
    </dxf>
  </rfmt>
  <rcc rId="619" sId="1" numFmtId="4">
    <oc r="M71">
      <f>M73</f>
    </oc>
    <nc r="M71">
      <v>18186.8</v>
    </nc>
  </rcc>
  <rcc rId="620" sId="1" numFmtId="4">
    <oc r="N71">
      <f>N73+N75</f>
    </oc>
    <nc r="N71">
      <v>34080.9</v>
    </nc>
  </rcc>
  <rcc rId="621" sId="1" numFmtId="4">
    <oc r="O71">
      <f>O73+O75</f>
    </oc>
    <nc r="O71">
      <v>39118.800000000003</v>
    </nc>
  </rcc>
  <rcc rId="622" sId="1" numFmtId="4">
    <oc r="P71">
      <f>P73+P75</f>
    </oc>
    <nc r="P71">
      <v>35552.800000000003</v>
    </nc>
  </rcc>
  <rcc rId="623" sId="1" numFmtId="4">
    <oc r="M77">
      <v>15347.99</v>
    </oc>
    <nc r="M77">
      <v>30684.3</v>
    </nc>
  </rcc>
  <rcc rId="624" sId="1" numFmtId="4">
    <oc r="N77">
      <v>30684.313999999998</v>
    </oc>
    <nc r="N77">
      <v>36030.699999999997</v>
    </nc>
  </rcc>
  <rcc rId="625" sId="1" numFmtId="4">
    <oc r="O77">
      <v>36086.65</v>
    </oc>
    <nc r="O77">
      <v>48186.2</v>
    </nc>
  </rcc>
  <rcc rId="626" sId="1" numFmtId="4">
    <oc r="P77">
      <v>46372.2</v>
    </oc>
    <nc r="P77">
      <v>62445.599999999999</v>
    </nc>
  </rcc>
  <rcc rId="627" sId="1" numFmtId="4">
    <oc r="M79">
      <v>28369.993999999999</v>
    </oc>
    <nc r="M79">
      <v>45136.4</v>
    </nc>
  </rcc>
  <rcc rId="628" sId="1" numFmtId="4">
    <oc r="N79">
      <v>27112.5</v>
    </oc>
    <nc r="N79">
      <v>100209.5</v>
    </nc>
  </rcc>
  <rcc rId="629" sId="1" numFmtId="4">
    <oc r="O79">
      <v>100209.52</v>
    </oc>
    <nc r="O79">
      <v>55705.8</v>
    </nc>
  </rcc>
  <rcc rId="630" sId="1" numFmtId="4">
    <oc r="P79">
      <v>55705.487000000001</v>
    </oc>
    <nc r="P79">
      <v>64394.3</v>
    </nc>
  </rcc>
  <rcc rId="631" sId="1" numFmtId="4">
    <oc r="M94">
      <v>33099.839999999997</v>
    </oc>
    <nc r="M94">
      <v>32745.1</v>
    </nc>
  </rcc>
  <rcc rId="632" sId="1" numFmtId="4">
    <oc r="N94">
      <v>32745.1</v>
    </oc>
    <nc r="N94">
      <v>30177.8</v>
    </nc>
  </rcc>
  <rcc rId="633" sId="1" numFmtId="4">
    <oc r="O94">
      <v>30177.78</v>
    </oc>
    <nc r="O94">
      <v>45932.800000000003</v>
    </nc>
  </rcc>
  <rcc rId="634" sId="1" numFmtId="4">
    <oc r="P94">
      <v>45932.800000000003</v>
    </oc>
    <nc r="P94">
      <v>51122.9</v>
    </nc>
  </rcc>
  <rcc rId="635" sId="1" numFmtId="4">
    <oc r="M106">
      <v>9616.7000000000007</v>
    </oc>
    <nc r="M106">
      <v>9246.7000000000007</v>
    </nc>
  </rcc>
  <rcc rId="636" sId="1" numFmtId="4">
    <oc r="N106">
      <v>9246.7000000000007</v>
    </oc>
    <nc r="N106">
      <v>100600.7</v>
    </nc>
  </rcc>
  <rcc rId="637" sId="1" numFmtId="4">
    <oc r="O106">
      <v>10066.67</v>
    </oc>
    <nc r="O106">
      <v>12669</v>
    </nc>
  </rcc>
  <rcc rId="638" sId="1" numFmtId="4">
    <oc r="P106">
      <v>12669</v>
    </oc>
    <nc r="P106">
      <v>15500</v>
    </nc>
  </rcc>
  <rcc rId="639" sId="1" numFmtId="4">
    <oc r="M108">
      <v>20060</v>
    </oc>
    <nc r="M108">
      <v>25593.3</v>
    </nc>
  </rcc>
  <rcc rId="640" sId="1" numFmtId="4">
    <oc r="N108">
      <v>25593.254000000001</v>
    </oc>
    <nc r="N108">
      <v>28755.599999999999</v>
    </nc>
  </rcc>
  <rcc rId="641" sId="1" numFmtId="4">
    <oc r="O108">
      <v>28755.56</v>
    </oc>
    <nc r="O108">
      <v>32987.5</v>
    </nc>
  </rcc>
  <rcc rId="642" sId="1" numFmtId="4">
    <oc r="P108">
      <v>32987.54</v>
    </oc>
    <nc r="P108">
      <v>31818.799999999999</v>
    </nc>
  </rcc>
  <rcc rId="643" sId="1" numFmtId="4">
    <oc r="M110">
      <v>18525.45</v>
    </oc>
    <nc r="M110">
      <v>19924.3</v>
    </nc>
  </rcc>
  <rcc rId="644" sId="1" numFmtId="4">
    <oc r="N110">
      <v>19924.2</v>
    </oc>
    <nc r="N110">
      <v>20362.7</v>
    </nc>
  </rcc>
  <rcc rId="645" sId="1" numFmtId="4">
    <oc r="O110">
      <v>20962.71</v>
    </oc>
    <nc r="O110">
      <v>26333.7</v>
    </nc>
  </rcc>
  <rcc rId="646" sId="1" numFmtId="4">
    <oc r="P110">
      <v>26333.73</v>
    </oc>
    <nc r="P110">
      <v>28539.4</v>
    </nc>
  </rcc>
  <rcc rId="647" sId="1" numFmtId="4">
    <oc r="M112">
      <v>24626.7</v>
    </oc>
    <nc r="M112">
      <v>25415.200000000001</v>
    </nc>
  </rcc>
  <rcc rId="648" sId="1" numFmtId="4">
    <oc r="N112">
      <v>25415.200000000001</v>
    </oc>
    <nc r="N112">
      <v>28177.8</v>
    </nc>
  </rcc>
  <rcc rId="649" sId="1" numFmtId="4">
    <oc r="O112">
      <v>28177.78</v>
    </oc>
    <nc r="O112">
      <v>27918.9</v>
    </nc>
  </rcc>
  <rcc rId="650" sId="1" numFmtId="4">
    <oc r="P112">
      <v>27918.9</v>
    </oc>
    <nc r="P112">
      <v>34118.699999999997</v>
    </nc>
  </rcc>
  <rcc rId="651" sId="1" numFmtId="4">
    <oc r="M114">
      <v>28041</v>
    </oc>
    <nc r="M114">
      <v>29079.200000000001</v>
    </nc>
  </rcc>
  <rcc rId="652" sId="1" numFmtId="4">
    <oc r="N114">
      <v>29079.200000000001</v>
    </oc>
    <nc r="N114">
      <v>29029.200000000001</v>
    </nc>
  </rcc>
  <rcc rId="653" sId="1" numFmtId="4">
    <oc r="O114">
      <v>29029.17</v>
    </oc>
    <nc r="O114">
      <v>30752.1</v>
    </nc>
  </rcc>
  <rcc rId="654" sId="1" numFmtId="4">
    <oc r="P114">
      <v>30752.1</v>
    </oc>
    <nc r="P114">
      <v>36881.300000000003</v>
    </nc>
  </rcc>
  <rcc rId="655" sId="1" numFmtId="4">
    <oc r="G71">
      <v>34573.49</v>
    </oc>
    <nc r="G71">
      <v>33573.49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6" sId="1" numFmtId="4">
    <oc r="G77">
      <v>38191.5</v>
    </oc>
    <nc r="G77">
      <v>35181.5</v>
    </nc>
  </rcc>
  <rcc rId="657" sId="1" numFmtId="4">
    <oc r="G79">
      <v>48016.69</v>
    </oc>
    <nc r="G79">
      <v>48016.99</v>
    </nc>
  </rcc>
  <rcc rId="658" sId="1" numFmtId="4">
    <oc r="G71">
      <v>33573.49</v>
    </oc>
    <nc r="G71">
      <v>31979.59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9" sId="1" numFmtId="4">
    <oc r="H79">
      <v>56960.800000000003</v>
    </oc>
    <nc r="H79">
      <v>56959.8</v>
    </nc>
  </rcc>
  <rcc rId="660" sId="1" numFmtId="4">
    <oc r="H71">
      <v>38595.4</v>
    </oc>
    <nc r="H71">
      <v>36407.980000000003</v>
    </nc>
  </rcc>
  <rcc rId="661" sId="1" numFmtId="4">
    <oc r="H77">
      <v>58855.8</v>
    </oc>
    <nc r="H77">
      <v>56352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2" sId="1" numFmtId="4">
    <oc r="I77">
      <v>66469</v>
    </oc>
    <nc r="I77">
      <v>65417.8</v>
    </nc>
  </rcc>
  <rcc rId="663" sId="1" numFmtId="4">
    <oc r="I71">
      <v>38627.599999999999</v>
    </oc>
    <nc r="I71">
      <v>37918.32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" sId="1" numFmtId="4">
    <oc r="J71">
      <v>41778.199999999997</v>
    </oc>
    <nc r="J71">
      <v>40779.4</v>
    </nc>
  </rcc>
  <rcc rId="665" sId="1" numFmtId="4">
    <oc r="J77">
      <v>71454.100000000006</v>
    </oc>
    <nc r="J77">
      <v>71484.47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" sId="1" numFmtId="4">
    <oc r="K71">
      <v>44911.5</v>
    </oc>
    <nc r="K71">
      <v>82919</v>
    </nc>
  </rcc>
  <rcc rId="667" sId="1" numFmtId="4">
    <oc r="K77">
      <v>76813.2</v>
    </oc>
    <nc r="K77">
      <v>131011.2</v>
    </nc>
  </rcc>
  <rcv guid="{3043E01E-9BA4-4096-806E-2CEC2CF3CB1D}" action="delete"/>
  <rdn rId="0" localSheetId="1" customView="1" name="Z_3043E01E_9BA4_4096_806E_2CEC2CF3CB1D_.wvu.PrintArea" hidden="1" oldHidden="1">
    <formula>ВВОД!$C$1:$P$488</formula>
    <oldFormula>ВВОД!$C$1:$P$488</oldFormula>
  </rdn>
  <rdn rId="0" localSheetId="1" customView="1" name="Z_3043E01E_9BA4_4096_806E_2CEC2CF3CB1D_.wvu.Rows" hidden="1" oldHidden="1">
    <formula>ВВОД!$3:$3,ВВОД!$199:$245,ВВОД!$261:$307,ВВОД!$321:$369,ВВОД!$371:$460</formula>
    <oldFormula>ВВОД!$3:$3,ВВОД!$199:$245,ВВОД!$261:$307,ВВОД!$321:$369,ВВОД!$371:$460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ВВОД!$C$1:$P$10</formula>
    <oldFormula>ВВОД!$C$1:$P$10</oldFormula>
  </rdn>
  <rcv guid="{3043E01E-9BA4-4096-806E-2CEC2CF3CB1D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2" sId="1" numFmtId="4">
    <oc r="M73">
      <v>18099.169999999998</v>
    </oc>
    <nc r="M73">
      <v>18100.169999999998</v>
    </nc>
  </rcc>
  <rcc rId="673" sId="1" numFmtId="4">
    <oc r="M71">
      <v>18186.8</v>
    </oc>
    <nc r="M71">
      <v>18160.900000000001</v>
    </nc>
  </rcc>
  <rcc rId="674" sId="1" numFmtId="4">
    <oc r="M77">
      <v>30684.3</v>
    </oc>
    <nc r="M77">
      <v>28759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" sId="1" numFmtId="4">
    <oc r="N71">
      <v>34080.9</v>
    </oc>
    <nc r="N71">
      <v>33720.800000000003</v>
    </nc>
  </rcc>
  <rcc rId="676" sId="1" numFmtId="4">
    <oc r="N77">
      <v>36030.699999999997</v>
    </oc>
    <nc r="N77">
      <v>31579.25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7" sId="1" numFmtId="4">
    <oc r="O77">
      <v>48186.2</v>
    </oc>
    <nc r="O77">
      <v>46659.8</v>
    </nc>
  </rcc>
  <rcc rId="678" sId="1" numFmtId="4">
    <oc r="O71">
      <v>39118.800000000003</v>
    </oc>
    <nc r="O71">
      <v>38052.78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9" sId="1" numFmtId="4">
    <oc r="P71">
      <v>35552.800000000003</v>
    </oc>
    <nc r="P71">
      <v>32978</v>
    </nc>
  </rcc>
  <rcc rId="680" sId="1" numFmtId="4">
    <oc r="P77">
      <v>62445.599999999999</v>
    </oc>
    <nc r="P77">
      <v>59060.1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1" sId="1" numFmtId="4">
    <oc r="F131">
      <v>175073.38</v>
    </oc>
    <nc r="F131">
      <v>83799.5</v>
    </nc>
  </rcc>
  <rcc rId="682" sId="1" numFmtId="4">
    <oc r="F133">
      <v>153198.13</v>
    </oc>
    <nc r="F133">
      <v>25439.4</v>
    </nc>
  </rcc>
  <rcc rId="683" sId="1" numFmtId="4">
    <oc r="G133">
      <f>G25*G79*12/1000</f>
    </oc>
    <nc r="G133">
      <v>254799.5</v>
    </nc>
  </rcc>
  <rcc rId="684" sId="1" numFmtId="4">
    <oc r="F154">
      <v>181.8</v>
    </oc>
    <nc r="F154">
      <v>0</v>
    </nc>
  </rcc>
  <rcc rId="685" sId="1" numFmtId="4">
    <oc r="H125">
      <f>H17*H71*12/1000</f>
    </oc>
    <nc r="H125">
      <v>150059.1</v>
    </nc>
  </rcc>
  <rcc rId="686" sId="1" numFmtId="4">
    <oc r="I125">
      <f>I17*I71*12/1000</f>
    </oc>
    <nc r="I125">
      <v>152500</v>
    </nc>
  </rcc>
  <rcc rId="687" sId="1" numFmtId="4">
    <oc r="H131">
      <f>H23*H77*12/1000</f>
    </oc>
    <nc r="H131">
      <v>159616.79999999999</v>
    </nc>
  </rcc>
  <rcc rId="688" sId="1" numFmtId="4">
    <oc r="I131">
      <f>I23*I77*12/1000</f>
    </oc>
    <nc r="I131">
      <v>231312</v>
    </nc>
  </rcc>
  <rcc rId="689" sId="1" numFmtId="4">
    <oc r="H133">
      <f>H25*H79*12/1000</f>
    </oc>
    <nc r="H133">
      <v>304854.40000000002</v>
    </nc>
  </rcc>
  <rcc rId="690" sId="1" numFmtId="4">
    <oc r="I133">
      <f>I25*I79*12/1000</f>
    </oc>
    <nc r="I133">
      <v>353876</v>
    </nc>
  </rcc>
  <rcc rId="691" sId="1" numFmtId="4">
    <oc r="H160">
      <f>H52*H106*12/1000</f>
    </oc>
    <nc r="H160">
      <v>191.6</v>
    </nc>
  </rcc>
  <rcc rId="692" sId="1" numFmtId="4">
    <oc r="I160">
      <f>I52*I106*12/1000</f>
    </oc>
    <nc r="I160">
      <v>201</v>
    </nc>
  </rcc>
  <rcc rId="693" sId="1" numFmtId="4">
    <oc r="H162">
      <f>H54*H108*12/1000</f>
    </oc>
    <nc r="H162">
      <v>4218.2</v>
    </nc>
  </rcc>
  <rcc rId="694" sId="1" numFmtId="4">
    <oc r="I162">
      <f>I54*I108*12/1000</f>
    </oc>
    <nc r="I162">
      <v>4900</v>
    </nc>
  </rcc>
  <rcc rId="695" sId="1" numFmtId="4">
    <oc r="G164">
      <f>G56*G110*12/1000</f>
    </oc>
    <nc r="G164">
      <v>26031.3</v>
    </nc>
  </rcc>
  <rcc rId="696" sId="1" numFmtId="4">
    <oc r="H164">
      <f>H56*H110*12/1000</f>
    </oc>
    <nc r="H164">
      <v>20646.7</v>
    </nc>
  </rcc>
  <rcc rId="697" sId="1" numFmtId="4">
    <oc r="I164">
      <f>I56*I110*12/1000</f>
    </oc>
    <nc r="I164">
      <v>32496</v>
    </nc>
  </rcc>
  <rcc rId="698" sId="1" numFmtId="4">
    <oc r="H166">
      <f>H58*H112*12/1000</f>
    </oc>
    <nc r="H166">
      <v>6883.3</v>
    </nc>
  </rcc>
  <rcc rId="699" sId="1" numFmtId="4">
    <oc r="I166">
      <f>I58*I112*12/1000</f>
    </oc>
    <nc r="I166">
      <v>7122.8</v>
    </nc>
  </rcc>
  <rcc rId="700" sId="1" numFmtId="4">
    <oc r="H168">
      <f>H60*H114*12/1000</f>
    </oc>
    <nc r="H168">
      <v>3224.5</v>
    </nc>
  </rcc>
  <rcc rId="701" sId="1" numFmtId="4">
    <oc r="I168">
      <f>I60*I114*12/1000</f>
    </oc>
    <nc r="I168">
      <v>3521.81</v>
    </nc>
  </rcc>
  <rcc rId="702" sId="1" numFmtId="4">
    <oc r="F125">
      <v>54887.9</v>
    </oc>
    <nc r="F125">
      <v>68724.800000000003</v>
    </nc>
  </rcc>
  <rcc rId="703" sId="1" numFmtId="4">
    <oc r="F122">
      <v>325504.74</v>
    </oc>
    <nc r="F122">
      <v>266055.7</v>
    </nc>
  </rcc>
  <rcc rId="704" sId="1" numFmtId="4">
    <oc r="F124">
      <v>325504.74</v>
    </oc>
    <nc r="F124">
      <v>266055.7</v>
    </nc>
  </rcc>
  <rcc rId="705" sId="1">
    <oc r="G122">
      <f>ROUND(G125+G131+G133+G135+G137+G139+G141+G148+G150+G152+G154+G156+G158+G160+G162+G164+G166+G168+G170,2)</f>
    </oc>
    <nc r="G122">
      <f>ROUND(G125+G131+G133+G135+G137+G139+G141+G148+G150+G152+G154+G156+G158+G160+G162+G164+G166+G168+G170,2)</f>
    </nc>
  </rcc>
  <rcc rId="706" sId="1" numFmtId="4">
    <oc r="G125">
      <f>G17*G71*12/1000</f>
    </oc>
    <nc r="G125">
      <v>141010</v>
    </nc>
  </rcc>
  <rcc rId="707" sId="1" numFmtId="4">
    <oc r="G131">
      <f>G23*G77*12/1000</f>
    </oc>
    <nc r="G131">
      <v>130790.45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8" sId="1" numFmtId="4">
    <oc r="H131">
      <v>159616.79999999999</v>
    </oc>
    <nc r="H131">
      <v>182006.8</v>
    </nc>
  </rcc>
  <rcc rId="709" sId="1" numFmtId="4">
    <oc r="H125">
      <v>150059.1</v>
    </oc>
    <nc r="H125">
      <v>197832.6</v>
    </nc>
  </rcc>
  <rcv guid="{3043E01E-9BA4-4096-806E-2CEC2CF3CB1D}" action="delete"/>
  <rdn rId="0" localSheetId="1" customView="1" name="Z_3043E01E_9BA4_4096_806E_2CEC2CF3CB1D_.wvu.PrintArea" hidden="1" oldHidden="1">
    <formula>ВВОД!$C$1:$P$488</formula>
    <oldFormula>ВВОД!$C$1:$P$488</oldFormula>
  </rdn>
  <rdn rId="0" localSheetId="1" customView="1" name="Z_3043E01E_9BA4_4096_806E_2CEC2CF3CB1D_.wvu.Rows" hidden="1" oldHidden="1">
    <formula>ВВОД!$3:$3,ВВОД!$199:$245,ВВОД!$261:$307,ВВОД!$321:$369,ВВОД!$371:$460</formula>
    <oldFormula>ВВОД!$3:$3,ВВОД!$199:$245,ВВОД!$261:$307,ВВОД!$321:$369,ВВОД!$371:$460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ВВОД!$C$1:$P$10</formula>
    <oldFormula>ВВОД!$C$1:$P$10</oldFormula>
  </rdn>
  <rcv guid="{3043E01E-9BA4-4096-806E-2CEC2CF3CB1D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22:H122">
    <dxf>
      <fill>
        <patternFill patternType="solid">
          <bgColor rgb="FFFFFF00"/>
        </patternFill>
      </fill>
    </dxf>
  </rfmt>
  <rcc rId="714" sId="1" numFmtId="4">
    <oc r="I125">
      <v>152500</v>
    </oc>
    <nc r="I125">
      <v>219500.01</v>
    </nc>
  </rcc>
  <rcc rId="715" sId="1" numFmtId="4">
    <oc r="I131">
      <v>231312</v>
    </oc>
    <nc r="I131">
      <v>250311.96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22">
    <dxf>
      <fill>
        <patternFill patternType="solid">
          <bgColor rgb="FFFFFF00"/>
        </patternFill>
      </fill>
    </dxf>
  </rfmt>
  <rcc rId="716" sId="1" numFmtId="4">
    <oc r="L125">
      <f>L17*L71*12/1000</f>
    </oc>
    <nc r="L125">
      <v>353095.94</v>
    </nc>
  </rcc>
  <rcc rId="717" sId="1" numFmtId="4">
    <oc r="L131">
      <f>L23*L77*12/1000</f>
    </oc>
    <nc r="L131">
      <v>604016.09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>
    <oc r="J125">
      <f>J17*J71*12/1000</f>
    </oc>
    <nc r="J125">
      <f>J17*J71*12/1000</f>
    </nc>
  </rcc>
  <rcc rId="719" sId="1">
    <oc r="K125">
      <f>K17*K71*12/1000</f>
    </oc>
    <nc r="K125">
      <f>K17*K71*12/1000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22:L122">
    <dxf>
      <fill>
        <patternFill patternType="solid">
          <bgColor rgb="FFFFFF00"/>
        </patternFill>
      </fill>
    </dxf>
  </rfmt>
  <rfmt sheetId="1" sqref="M122:O122">
    <dxf>
      <fill>
        <patternFill patternType="solid">
          <bgColor rgb="FFFFFF00"/>
        </patternFill>
      </fill>
    </dxf>
  </rfmt>
  <rcc rId="720" sId="1">
    <oc r="P125">
      <f>P17*P71*3/1000</f>
    </oc>
    <nc r="P125">
      <f>P17*P71*2/1000</f>
    </nc>
  </rcc>
  <rcc rId="721" sId="1" numFmtId="4">
    <oc r="G124">
      <v>266055.67</v>
    </oc>
    <nc r="G124">
      <v>579111.55000000005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2" sId="1" numFmtId="4">
    <oc r="H124">
      <v>579111.46</v>
    </oc>
    <nc r="H124">
      <f>ROUND(H125+H131+H133+H135+H137+H139+H141+H148+H150+H152+H154+H156+H158+H160+H162+H164+H166+H168+H170,2)</f>
    </nc>
  </rcc>
  <rcc rId="723" sId="1" numFmtId="4">
    <oc r="I124">
      <v>634924.48</v>
    </oc>
    <nc r="I124">
      <f>ROUND(I125+I131+I133+I135+I137+I139+I141+I148+I150+I152+I154+I156+I158+I160+I162+I164+I166+I168+I170,2)</f>
    </nc>
  </rcc>
  <rcc rId="724" sId="1" numFmtId="4">
    <oc r="J124">
      <v>669628.51</v>
    </oc>
    <nc r="J124">
      <f>ROUND(J125+J131+J133+J135+J137+J139+J141+J148+J150+J152+J154+J156+J158+J160+J162+J164+J166+J168+J170,2)</f>
    </nc>
  </rcc>
  <rcc rId="725" sId="1" numFmtId="4">
    <oc r="K124">
      <v>715074.79</v>
    </oc>
    <nc r="K124">
      <f>ROUND(K125+K131+K133+K135+K137+K139+K141+K148+K150+K152+K154+K156+K158+K160+K162+K164+K166+K168+K170,2)</f>
    </nc>
  </rcc>
  <rcc rId="726" sId="1" numFmtId="4">
    <oc r="L124">
      <v>776860.23</v>
    </oc>
    <nc r="L124">
      <f>ROUND(L125+L131+L133+L135+L137+L139+L141+L148+L150+L152+L154+L156+L158+L160+L162+L164+L166+L168+L170,2)</f>
    </nc>
  </rcc>
  <rcc rId="727" sId="1">
    <oc r="P127">
      <f>P19*P73*3/1000</f>
    </oc>
    <nc r="P127">
      <f>P19*P73*2/1000</f>
    </nc>
  </rcc>
  <rcc rId="728" sId="1">
    <oc r="P131">
      <f>P23*P77*3/1000</f>
    </oc>
    <nc r="P131">
      <f>P23*P77*2/1000</f>
    </nc>
  </rcc>
  <rcc rId="729" sId="1">
    <oc r="P133">
      <f>P25*P79*3/1000</f>
    </oc>
    <nc r="P133">
      <f>P25*P79*2/1000</f>
    </nc>
  </rcc>
  <rcv guid="{3043E01E-9BA4-4096-806E-2CEC2CF3CB1D}" action="delete"/>
  <rdn rId="0" localSheetId="1" customView="1" name="Z_3043E01E_9BA4_4096_806E_2CEC2CF3CB1D_.wvu.PrintArea" hidden="1" oldHidden="1">
    <formula>ВВОД!$C$1:$P$488</formula>
    <oldFormula>ВВОД!$C$1:$P$488</oldFormula>
  </rdn>
  <rdn rId="0" localSheetId="1" customView="1" name="Z_3043E01E_9BA4_4096_806E_2CEC2CF3CB1D_.wvu.Rows" hidden="1" oldHidden="1">
    <formula>ВВОД!$3:$3,ВВОД!$199:$245,ВВОД!$261:$307,ВВОД!$321:$369,ВВОД!$371:$460</formula>
    <oldFormula>ВВОД!$3:$3,ВВОД!$199:$245,ВВОД!$261:$307,ВВОД!$321:$369,ВВОД!$371:$460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ВВОД!$C$1:$P$10</formula>
    <oldFormula>ВВОД!$C$1:$P$10</oldFormula>
  </rdn>
  <rcv guid="{3043E01E-9BA4-4096-806E-2CEC2CF3CB1D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4" sId="1">
    <oc r="P148">
      <f>P40*P94*3/1000</f>
    </oc>
    <nc r="P148">
      <f>P40*P94*2/1000</f>
    </nc>
  </rcc>
  <rcc rId="735" sId="1">
    <oc r="P160">
      <f>P52*P106*3/1000</f>
    </oc>
    <nc r="P160">
      <f>P52*P106*2/1000</f>
    </nc>
  </rcc>
  <rcc rId="736" sId="1">
    <oc r="P162">
      <f>P54*P108*3/1000</f>
    </oc>
    <nc r="P162">
      <f>P54*P108*2/1000</f>
    </nc>
  </rcc>
  <rcc rId="737" sId="1">
    <oc r="P164">
      <f>P56*P110*3/1000</f>
    </oc>
    <nc r="P164">
      <f>P56*P110*2/1000</f>
    </nc>
  </rcc>
  <rcc rId="738" sId="1">
    <oc r="P166">
      <f>P58*P112*3/1000</f>
    </oc>
    <nc r="P166">
      <f>P58*P112*2/1000</f>
    </nc>
  </rcc>
  <rcc rId="739" sId="1">
    <oc r="P168">
      <f>P60*P114*3/1000</f>
    </oc>
    <nc r="P168">
      <f>P60*P114*2/1000</f>
    </nc>
  </rcc>
  <rcc rId="740" sId="1">
    <oc r="P172">
      <f>P64*P118*3/1000</f>
    </oc>
    <nc r="P172">
      <f>P64*P118*2/1000</f>
    </nc>
  </rcc>
  <rcc rId="741" sId="1">
    <oc r="P174">
      <f>P66*P120*3/1000</f>
    </oc>
    <nc r="P174">
      <f>P66*P120*2/1000</f>
    </nc>
  </rcc>
  <rfmt sheetId="1" sqref="P122">
    <dxf>
      <fill>
        <patternFill patternType="solid">
          <bgColor rgb="FFFFFF00"/>
        </patternFill>
      </fill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2" sId="1">
    <oc r="F182">
      <v>2019</v>
    </oc>
    <nc r="F182">
      <v>2020</v>
    </nc>
  </rcc>
  <rcc rId="743" sId="1">
    <oc r="G182">
      <v>2020</v>
    </oc>
    <nc r="G182">
      <v>2021</v>
    </nc>
  </rcc>
  <rcc rId="744" sId="1">
    <oc r="H182">
      <v>2021</v>
    </oc>
    <nc r="H182">
      <v>2022</v>
    </nc>
  </rcc>
  <rcc rId="745" sId="1">
    <oc r="I182">
      <v>2022</v>
    </oc>
    <nc r="I182">
      <v>2023</v>
    </nc>
  </rcc>
  <rcc rId="746" sId="1">
    <oc r="J182">
      <v>2023</v>
    </oc>
    <nc r="J182">
      <v>2024</v>
    </nc>
  </rcc>
  <rcc rId="747" sId="1">
    <oc r="K182">
      <v>2024</v>
    </oc>
    <nc r="K182">
      <v>2025</v>
    </nc>
  </rcc>
  <rcc rId="748" sId="1">
    <oc r="L182">
      <v>2025</v>
    </oc>
    <nc r="L182">
      <v>2026</v>
    </nc>
  </rcc>
  <rcc rId="749" sId="1">
    <oc r="M182">
      <v>2019</v>
    </oc>
    <nc r="M182">
      <v>2020</v>
    </nc>
  </rcc>
  <rcc rId="750" sId="1">
    <oc r="N182">
      <v>2020</v>
    </oc>
    <nc r="N182">
      <v>2021</v>
    </nc>
  </rcc>
  <rcc rId="751" sId="1">
    <oc r="O182">
      <v>2021</v>
    </oc>
    <nc r="O182">
      <v>2022</v>
    </nc>
  </rcc>
  <rcc rId="752" sId="1">
    <oc r="P182">
      <v>2022</v>
    </oc>
    <nc r="P182">
      <v>2023</v>
    </nc>
  </rcc>
  <rcc rId="753" sId="1" numFmtId="4">
    <oc r="F186">
      <v>67</v>
    </oc>
    <nc r="F186">
      <v>32</v>
    </nc>
  </rcc>
  <rcc rId="754" sId="1" numFmtId="4">
    <oc r="F188">
      <v>85</v>
    </oc>
    <nc r="F188">
      <v>0</v>
    </nc>
  </rcc>
  <rcc rId="755" sId="1" numFmtId="4">
    <oc r="F190">
      <v>0</v>
    </oc>
    <nc r="F190">
      <v>49</v>
    </nc>
  </rcc>
  <rcc rId="756" sId="1" numFmtId="4">
    <oc r="F192">
      <v>281</v>
    </oc>
    <nc r="F192">
      <v>0</v>
    </nc>
  </rcc>
  <rcc rId="757" sId="1" numFmtId="4">
    <oc r="F194">
      <v>148</v>
    </oc>
    <nc r="F194">
      <v>38</v>
    </nc>
  </rcc>
  <rcc rId="758" sId="1" numFmtId="4">
    <oc r="F196">
      <v>165</v>
    </oc>
    <nc r="F196">
      <v>206</v>
    </nc>
  </rcc>
  <rcc rId="759" sId="1" numFmtId="4">
    <oc r="G186">
      <v>32</v>
    </oc>
    <nc r="G186">
      <v>24</v>
    </nc>
  </rcc>
  <rcc rId="760" sId="1" numFmtId="4">
    <oc r="G188">
      <v>37</v>
    </oc>
    <nc r="G188">
      <v>0</v>
    </nc>
  </rcc>
  <rcc rId="761" sId="1" numFmtId="4">
    <oc r="G190">
      <v>49</v>
    </oc>
    <nc r="G190">
      <v>219</v>
    </nc>
  </rcc>
  <rcc rId="762" sId="1" numFmtId="4">
    <oc r="G192">
      <v>38</v>
    </oc>
    <nc r="G192">
      <v>0</v>
    </nc>
  </rcc>
  <rcc rId="763" sId="1" numFmtId="4">
    <oc r="G194">
      <v>366</v>
    </oc>
    <nc r="G194">
      <v>431</v>
    </nc>
  </rcc>
  <rcc rId="764" sId="1" numFmtId="4">
    <oc r="G196">
      <v>206</v>
    </oc>
    <nc r="G196">
      <v>205</v>
    </nc>
  </rcc>
  <rcc rId="765" sId="1" numFmtId="4">
    <oc r="H186">
      <v>24</v>
    </oc>
    <nc r="H186">
      <v>23</v>
    </nc>
  </rcc>
  <rcc rId="766" sId="1" numFmtId="4">
    <oc r="H190">
      <v>219</v>
    </oc>
    <nc r="H190">
      <v>218</v>
    </nc>
  </rcc>
  <rcc rId="767" sId="1" numFmtId="4">
    <oc r="H192">
      <v>7</v>
    </oc>
    <nc r="H192">
      <v>0</v>
    </nc>
  </rcc>
  <rcc rId="768" sId="1" numFmtId="4">
    <oc r="H194">
      <v>424</v>
    </oc>
    <nc r="H194">
      <v>446</v>
    </nc>
  </rcc>
  <rcc rId="769" sId="1" numFmtId="4">
    <oc r="H196">
      <v>205</v>
    </oc>
    <nc r="H196">
      <v>226</v>
    </nc>
  </rcc>
  <rcc rId="770" sId="1" numFmtId="4">
    <oc r="I186">
      <v>15</v>
    </oc>
    <nc r="I186">
      <v>22</v>
    </nc>
  </rcc>
  <rcc rId="771" sId="1" numFmtId="4">
    <oc r="I190">
      <v>210</v>
    </oc>
    <nc r="I190">
      <v>185</v>
    </nc>
  </rcc>
  <rcc rId="772" sId="1" numFmtId="4">
    <oc r="I192">
      <v>4</v>
    </oc>
    <nc r="I192">
      <v>0</v>
    </nc>
  </rcc>
  <rcc rId="773" sId="1" numFmtId="4">
    <oc r="I194">
      <v>468</v>
    </oc>
    <nc r="I194">
      <v>410</v>
    </nc>
  </rcc>
  <rcc rId="774" sId="1" numFmtId="4">
    <oc r="I196">
      <v>215</v>
    </oc>
    <nc r="I196">
      <v>290</v>
    </nc>
  </rcc>
  <rcc rId="775" sId="1" numFmtId="4">
    <oc r="J186">
      <v>0</v>
    </oc>
    <nc r="J186">
      <v>20</v>
    </nc>
  </rcc>
  <rcc rId="776" sId="1" numFmtId="4">
    <oc r="J190">
      <v>210</v>
    </oc>
    <nc r="J190">
      <v>185</v>
    </nc>
  </rcc>
  <rcc rId="777" sId="1" numFmtId="4">
    <oc r="J194">
      <v>489</v>
    </oc>
    <nc r="J194">
      <v>422</v>
    </nc>
  </rcc>
  <rcc rId="778" sId="1" numFmtId="4">
    <oc r="J196">
      <v>215</v>
    </oc>
    <nc r="J196">
      <v>290</v>
    </nc>
  </rcc>
  <rcc rId="779" sId="1" numFmtId="4">
    <oc r="K186">
      <v>0</v>
    </oc>
    <nc r="K186">
      <v>20</v>
    </nc>
  </rcc>
  <rcc rId="780" sId="1" numFmtId="4">
    <oc r="K190">
      <v>210</v>
    </oc>
    <nc r="K190">
      <v>185</v>
    </nc>
  </rcc>
  <rcc rId="781" sId="1" numFmtId="4">
    <oc r="K194">
      <v>496</v>
    </oc>
    <nc r="K194">
      <v>422</v>
    </nc>
  </rcc>
  <rcc rId="782" sId="1" numFmtId="4">
    <oc r="K196">
      <v>215</v>
    </oc>
    <nc r="K196">
      <v>290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3" sId="1" numFmtId="4">
    <oc r="M186">
      <v>85</v>
    </oc>
    <nc r="M186">
      <v>0</v>
    </nc>
  </rcc>
  <rcc rId="784" sId="1" numFmtId="4">
    <oc r="M190">
      <v>0</v>
    </oc>
    <nc r="M190">
      <v>49</v>
    </nc>
  </rcc>
  <rcc rId="785" sId="1" numFmtId="4">
    <oc r="M192">
      <v>478</v>
    </oc>
    <nc r="M192">
      <v>0</v>
    </nc>
  </rcc>
  <rcc rId="786" sId="1" numFmtId="4">
    <oc r="M194">
      <v>0</v>
    </oc>
    <nc r="M194">
      <v>38</v>
    </nc>
  </rcc>
  <rcc rId="787" sId="1" numFmtId="4">
    <oc r="M196">
      <v>142</v>
    </oc>
    <nc r="M196">
      <v>206</v>
    </nc>
  </rcc>
  <rcc rId="788" sId="1" numFmtId="4">
    <oc r="N186">
      <v>43</v>
    </oc>
    <nc r="N186">
      <v>19</v>
    </nc>
  </rcc>
  <rcc rId="789" sId="1" numFmtId="4">
    <oc r="N188">
      <v>52</v>
    </oc>
    <nc r="N188">
      <v>0</v>
    </nc>
  </rcc>
  <rcc rId="790" sId="1" numFmtId="4">
    <oc r="N190">
      <v>0</v>
    </oc>
    <nc r="N190">
      <v>214</v>
    </nc>
  </rcc>
  <rcc rId="791" sId="1" numFmtId="4">
    <oc r="N192">
      <v>48</v>
    </oc>
    <nc r="N192">
      <v>0</v>
    </nc>
  </rcc>
  <rcc rId="792" sId="1" numFmtId="4">
    <oc r="N194">
      <v>354</v>
    </oc>
    <nc r="N194">
      <v>7</v>
    </nc>
  </rcc>
  <rcc rId="793" sId="1" numFmtId="4">
    <oc r="N196">
      <v>210</v>
    </oc>
    <nc r="N196">
      <v>199</v>
    </nc>
  </rcc>
  <rcc rId="794" sId="1" numFmtId="4">
    <oc r="O190">
      <v>214</v>
    </oc>
    <nc r="O190">
      <v>224</v>
    </nc>
  </rcc>
  <rcc rId="795" sId="1" numFmtId="4">
    <oc r="O192">
      <v>7</v>
    </oc>
    <nc r="O192">
      <v>0</v>
    </nc>
  </rcc>
  <rcc rId="796" sId="1" numFmtId="4">
    <oc r="O194">
      <v>397</v>
    </oc>
    <nc r="O194">
      <v>474</v>
    </nc>
  </rcc>
  <rcc rId="797" sId="1" numFmtId="4">
    <oc r="O196">
      <v>199</v>
    </oc>
    <nc r="O196">
      <v>217</v>
    </nc>
  </rcc>
  <rcc rId="798" sId="1" numFmtId="4">
    <oc r="P190">
      <v>224</v>
    </oc>
    <nc r="P190">
      <v>195</v>
    </nc>
  </rcc>
  <rcc rId="799" sId="1" numFmtId="4">
    <oc r="P192">
      <v>6</v>
    </oc>
    <nc r="P192">
      <v>0</v>
    </nc>
  </rcc>
  <rcc rId="800" sId="1" numFmtId="4">
    <oc r="P194">
      <v>468</v>
    </oc>
    <nc r="P194">
      <v>392</v>
    </nc>
  </rcc>
  <rcc rId="801" sId="1" numFmtId="4">
    <oc r="P196">
      <v>217</v>
    </oc>
    <nc r="P196">
      <v>274</v>
    </nc>
  </rcc>
  <rcc rId="802" sId="1">
    <oc r="P184">
      <f>ROUND(P186+P188+P190+P192+P194+P196+P198+P200+P202+P204+P206+P208+P210+P212+P214+P216+P218+P220+P222+P224+P226+P228+P230+P232+P234+P236+P238+P240+P242+P244,2)</f>
    </oc>
    <nc r="P184">
      <f>ROUND(P186+P188+P190+P192+P194+P196+P198+P200+P202+P204+P206+P208+P210+P212+P214+P216+P218+P220+P222+P224+P226+P228+P230+P232+P234+P236+P238+P240+P242+P244,2)</f>
    </nc>
  </rcc>
  <rcc rId="803" sId="1" numFmtId="4">
    <oc r="P186">
      <v>19</v>
    </oc>
    <nc r="P186">
      <v>22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4" sId="1" numFmtId="4">
    <oc r="L186">
      <v>0</v>
    </oc>
    <nc r="L186">
      <v>20</v>
    </nc>
  </rcc>
  <rcc rId="805" sId="1" numFmtId="4">
    <oc r="L190">
      <v>245</v>
    </oc>
    <nc r="L190">
      <v>185</v>
    </nc>
  </rcc>
  <rcc rId="806" sId="1" numFmtId="4">
    <oc r="M190">
      <v>49</v>
    </oc>
    <nc r="M190">
      <v>0</v>
    </nc>
  </rcc>
  <rcc rId="807" sId="1" numFmtId="4">
    <oc r="L194">
      <v>496</v>
    </oc>
    <nc r="L194">
      <v>422</v>
    </nc>
  </rcc>
  <rcc rId="808" sId="1" numFmtId="4">
    <oc r="M194">
      <v>38</v>
    </oc>
    <nc r="M194">
      <v>48</v>
    </nc>
  </rcc>
  <rcc rId="809" sId="1" numFmtId="4">
    <oc r="K196">
      <v>290</v>
    </oc>
    <nc r="K196">
      <v>0</v>
    </nc>
  </rcc>
  <rcc rId="810" sId="1" numFmtId="4">
    <oc r="L196">
      <v>215</v>
    </oc>
    <nc r="L196">
      <v>0</v>
    </nc>
  </rcc>
  <rcc rId="811" sId="1" numFmtId="4">
    <oc r="M196">
      <v>206</v>
    </oc>
    <nc r="M196">
      <v>210</v>
    </nc>
  </rcc>
  <rcc rId="812" sId="1" numFmtId="4">
    <oc r="M248">
      <v>24747.8</v>
    </oc>
    <nc r="M248">
      <v>0</v>
    </nc>
  </rcc>
  <rcc rId="813" sId="1" numFmtId="4">
    <oc r="F250">
      <v>21857.3</v>
    </oc>
    <nc r="F250">
      <v>0</v>
    </nc>
  </rcc>
  <rcc rId="814" sId="1" numFmtId="4">
    <oc r="G250">
      <v>17022.5</v>
    </oc>
    <nc r="G250">
      <v>0</v>
    </nc>
  </rcc>
  <rcc rId="815" sId="1" numFmtId="4">
    <oc r="O250">
      <v>16666.7</v>
    </oc>
    <nc r="O250">
      <v>0</v>
    </nc>
  </rcc>
  <rcc rId="816" sId="1" numFmtId="4">
    <oc r="F254">
      <v>30879.15</v>
    </oc>
    <nc r="F254">
      <v>0</v>
    </nc>
  </rcc>
  <rcc rId="817" sId="1" numFmtId="4">
    <oc r="G254">
      <v>52422.8</v>
    </oc>
    <nc r="G254">
      <v>0</v>
    </nc>
  </rcc>
  <rcc rId="818" sId="1" numFmtId="4">
    <oc r="M254">
      <v>28635.599999999999</v>
    </oc>
    <nc r="M254">
      <v>0</v>
    </nc>
  </rcc>
  <rcc rId="819" sId="1" numFmtId="4">
    <oc r="N254">
      <v>48930.6</v>
    </oc>
    <nc r="N254">
      <v>0</v>
    </nc>
  </rcc>
  <rcc rId="820" sId="1" numFmtId="4">
    <oc r="O254">
      <v>100209.5</v>
    </oc>
    <nc r="O254">
      <v>0</v>
    </nc>
  </rcc>
  <rcc rId="821" sId="1" numFmtId="4">
    <oc r="F248">
      <v>24366.0448</v>
    </oc>
    <nc r="F248">
      <v>18224.7</v>
    </nc>
  </rcc>
  <rcc rId="822" sId="1" numFmtId="4">
    <oc r="G248">
      <v>18224.7</v>
    </oc>
    <nc r="G248">
      <v>13878.1</v>
    </nc>
  </rcc>
  <rcc rId="823" sId="1" numFmtId="4">
    <oc r="H248">
      <v>13378.1</v>
    </oc>
    <nc r="H248">
      <v>16465.599999999999</v>
    </nc>
  </rcc>
  <rcc rId="824" sId="1" numFmtId="4">
    <oc r="I248">
      <v>14166.7</v>
    </oc>
    <nc r="I248">
      <v>17045.5</v>
    </nc>
  </rcc>
  <rcc rId="825" sId="1" numFmtId="4">
    <oc r="N248">
      <v>20013.2</v>
    </oc>
    <nc r="N248">
      <v>17543.900000000001</v>
    </nc>
  </rcc>
  <rcc rId="826" sId="1" numFmtId="4">
    <oc r="O248">
      <v>17543.900000000001</v>
    </oc>
    <nc r="O248">
      <v>13631.6</v>
    </nc>
  </rcc>
  <rcc rId="827" sId="1" numFmtId="4">
    <oc r="P248">
      <v>13631.6</v>
    </oc>
    <nc r="P248">
      <v>17045.5</v>
    </nc>
  </rcc>
  <rcc rId="828" sId="1" numFmtId="4">
    <oc r="F252">
      <v>0</v>
    </oc>
    <nc r="F252">
      <v>33971.599999999999</v>
    </nc>
  </rcc>
  <rcc rId="829" sId="1" numFmtId="4">
    <oc r="G252">
      <v>33971.599999999999</v>
    </oc>
    <nc r="G252">
      <v>39085.599999999999</v>
    </nc>
  </rcc>
  <rcc rId="830" sId="1" numFmtId="4">
    <oc r="H252">
      <v>39085.599999999999</v>
    </oc>
    <nc r="H252">
      <v>42272.9</v>
    </nc>
  </rcc>
  <rcc rId="831" sId="1" numFmtId="4">
    <oc r="I252">
      <v>45670.6</v>
    </oc>
    <nc r="I252">
      <v>45495.5</v>
    </nc>
  </rcc>
  <rcc rId="832" sId="1" numFmtId="4">
    <oc r="J252">
      <v>48867.6</v>
    </oc>
    <nc r="J252">
      <v>48907.7</v>
    </nc>
  </rcc>
  <rcc rId="833" sId="1" numFmtId="4">
    <oc r="K252">
      <v>51799.6</v>
    </oc>
    <nc r="K252">
      <v>52575.7</v>
    </nc>
  </rcc>
  <rcc rId="834" sId="1" numFmtId="4">
    <oc r="L252">
      <v>54409.2</v>
    </oc>
    <nc r="L252">
      <v>56256</v>
    </nc>
  </rcc>
  <rcc rId="835" sId="1" numFmtId="4">
    <oc r="N252">
      <v>0</v>
    </oc>
    <nc r="N252">
      <v>41571.199999999997</v>
    </nc>
  </rcc>
  <rcc rId="836" sId="1" numFmtId="4">
    <oc r="O252">
      <v>41571.199999999997</v>
    </oc>
    <nc r="O252">
      <v>46451.199999999997</v>
    </nc>
  </rcc>
  <rcc rId="837" sId="1" numFmtId="4">
    <oc r="P252">
      <v>46451.199999999997</v>
    </oc>
    <nc r="P252">
      <v>41820.5</v>
    </nc>
  </rcc>
  <rcc rId="838" sId="1" numFmtId="4">
    <oc r="F256">
      <v>35627.85</v>
    </oc>
    <nc r="F256">
      <v>52422.8</v>
    </nc>
  </rcc>
  <rcc rId="839" sId="1" numFmtId="4">
    <oc r="G256">
      <v>37808.5</v>
    </oc>
    <nc r="G256">
      <v>48399</v>
    </nc>
  </rcc>
  <rcc rId="840" sId="1" numFmtId="4">
    <oc r="H256">
      <v>47430.86</v>
    </oc>
    <nc r="H256">
      <v>56931.8</v>
    </nc>
  </rcc>
  <rcc rId="841" sId="1" numFmtId="4">
    <oc r="I256">
      <v>47430</v>
    </oc>
    <nc r="I256">
      <v>67800</v>
    </nc>
  </rcc>
  <rcc rId="842" sId="1" numFmtId="4">
    <oc r="J256">
      <f>I256*1.04</f>
    </oc>
    <nc r="J256">
      <v>72884.990000000005</v>
    </nc>
  </rcc>
  <rcc rId="843" sId="1" numFmtId="4">
    <oc r="K256">
      <f>J256*1.04</f>
    </oc>
    <nc r="K256">
      <v>78351.399999999994</v>
    </nc>
  </rcc>
  <rcc rId="844" sId="1" numFmtId="4">
    <oc r="L256">
      <f>K256*1.04</f>
    </oc>
    <nc r="L256">
      <v>0</v>
    </nc>
  </rcc>
  <rcc rId="845" sId="1" numFmtId="4">
    <oc r="M256">
      <v>0</v>
    </oc>
    <nc r="M256">
      <v>48930.6</v>
    </nc>
  </rcc>
  <rcc rId="846" sId="1" numFmtId="4">
    <oc r="N256">
      <v>38018.6</v>
    </oc>
    <nc r="N256">
      <v>100209.5</v>
    </nc>
  </rcc>
  <rcc rId="847" sId="1" numFmtId="4">
    <oc r="O256">
      <v>44649.2</v>
    </oc>
    <nc r="O256">
      <v>56150.8</v>
    </nc>
  </rcc>
  <rcc rId="848" sId="1" numFmtId="4">
    <oc r="P256">
      <v>55350.07</v>
    </oc>
    <nc r="P256">
      <v>66654</v>
    </nc>
  </rcc>
  <rcc rId="849" sId="1" numFmtId="4">
    <oc r="F258">
      <v>28102.400000000001</v>
    </oc>
    <nc r="F258">
      <v>33899.5</v>
    </nc>
  </rcc>
  <rcc rId="850" sId="1" numFmtId="4">
    <oc r="G258">
      <v>33899.5</v>
    </oc>
    <nc r="G258">
      <v>38191.5</v>
    </nc>
  </rcc>
  <rcc rId="851" sId="1" numFmtId="4">
    <oc r="H258">
      <v>38191.5</v>
    </oc>
    <nc r="H258">
      <v>58855.8</v>
    </nc>
  </rcc>
  <rcc rId="852" sId="1" numFmtId="4">
    <oc r="I258">
      <v>44573.599999999999</v>
    </oc>
    <nc r="I258">
      <v>66469</v>
    </nc>
  </rcc>
  <rcc rId="853" sId="1" numFmtId="4">
    <oc r="J258">
      <v>46356.54</v>
    </oc>
    <nc r="J258">
      <v>0</v>
    </nc>
  </rcc>
  <rcc rId="854" sId="1" numFmtId="4">
    <oc r="K258">
      <v>48210.8</v>
    </oc>
    <nc r="K258">
      <v>0</v>
    </nc>
  </rcc>
  <rcc rId="855" sId="1" numFmtId="4">
    <oc r="L258">
      <v>50139.23</v>
    </oc>
    <nc r="L258">
      <v>0</v>
    </nc>
  </rcc>
  <rcc rId="856" sId="1" numFmtId="4">
    <oc r="M258">
      <v>23749.3</v>
    </oc>
    <nc r="M258">
      <v>30684.3</v>
    </nc>
  </rcc>
  <rcc rId="857" sId="1" numFmtId="4">
    <oc r="N258">
      <v>30684.3</v>
    </oc>
    <nc r="N258">
      <v>36030.699999999997</v>
    </nc>
  </rcc>
  <rcc rId="858" sId="1" numFmtId="4">
    <oc r="O258">
      <v>36030.699999999997</v>
    </oc>
    <nc r="O258">
      <v>48185.2</v>
    </nc>
  </rcc>
  <rcc rId="859" sId="1" numFmtId="4">
    <oc r="P258">
      <v>48186.2</v>
    </oc>
    <nc r="P258">
      <v>62445.599999999999</v>
    </nc>
  </rcc>
  <rcc rId="860" sId="1" numFmtId="4">
    <oc r="G310">
      <f>G186*12*G248/1000</f>
    </oc>
    <nc r="G310">
      <v>3852.9</v>
    </nc>
  </rcc>
  <rcc rId="861" sId="1" numFmtId="4">
    <oc r="J310">
      <f>J186*12*J248/1000</f>
    </oc>
    <nc r="J310">
      <v>4837.5</v>
    </nc>
  </rcc>
  <rcc rId="862" sId="1" numFmtId="4">
    <oc r="K310">
      <f>K186*12*K248/1000</f>
    </oc>
    <nc r="K310">
      <v>5200.3125</v>
    </nc>
  </rcc>
  <rcc rId="863" sId="1" numFmtId="4">
    <oc r="L310">
      <f>L186*12*L248/1000</f>
    </oc>
    <nc r="L310">
      <v>5564.33</v>
    </nc>
  </rcc>
  <rcc rId="864" sId="1" numFmtId="4">
    <oc r="P310">
      <f>P186*3*P248/1000</f>
    </oc>
    <nc r="P310">
      <v>740</v>
    </nc>
  </rcc>
  <rcc rId="865" sId="1" numFmtId="4">
    <oc r="F314">
      <f>F190*12*F252/1000</f>
    </oc>
    <nc r="F314">
      <v>19975.3</v>
    </nc>
  </rcc>
  <rcc rId="866" sId="1" numFmtId="4">
    <oc r="G314">
      <f>G190*12*G252/1000</f>
    </oc>
    <nc r="G314">
      <v>102717</v>
    </nc>
  </rcc>
  <rcc rId="867" sId="1" numFmtId="4">
    <oc r="H318">
      <f>H194*12*H256/1000</f>
    </oc>
    <nc r="H318">
      <v>304699.2</v>
    </nc>
  </rcc>
  <rcc rId="868" sId="1" numFmtId="4">
    <oc r="L318">
      <f>L194*12*L256/1000</f>
    </oc>
    <nc r="L318">
      <v>424545.31</v>
    </nc>
  </rcc>
  <rcc rId="869" sId="1" numFmtId="4">
    <oc r="O320">
      <f>O196*3*O258/1000</f>
    </oc>
    <nc r="O320">
      <v>31369.200000000001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0" sId="1">
    <oc r="P187">
      <f>IF(O186,P186/O186*100,0)</f>
    </oc>
    <nc r="P187">
      <f>IF(O186,P186/O186*100,0)</f>
    </nc>
  </rcc>
  <rcc rId="871" sId="1">
    <oc r="P246">
      <f>IF(P184,P308*1000/3/P184,0)</f>
    </oc>
    <nc r="P246">
      <f>IF(P184,P308*1000/2/P184,0)</f>
    </nc>
  </rcc>
  <rcc rId="872" sId="1">
    <oc r="P308">
      <f>SUM(P310,P312,P314,P316,P318,P320,P322,P324,P326,P328,P330,P332,P334,P336,P338,P340,P342,P344,P346,P348,P350,P352,P354,P356,P358,P360,P362,P364,P366,P368)</f>
    </oc>
    <nc r="P308">
      <f>SUM(P310,P312,P314,P316,P318,P320,P322,P324,P326,P328,P330,P332,P334,P336,P338,P340,P342,P344,P346,P348,P350,P352,P354,P356,P358,P360,P362,P364,P366,P368)</f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8:XFD68">
    <dxf>
      <fill>
        <patternFill patternType="none">
          <bgColor auto="1"/>
        </patternFill>
      </fill>
    </dxf>
  </rfmt>
  <rfmt sheetId="1" sqref="A122:XFD122">
    <dxf>
      <fill>
        <patternFill patternType="none">
          <bgColor auto="1"/>
        </patternFill>
      </fill>
    </dxf>
  </rfmt>
  <rfmt sheetId="1" sqref="E518:Q2159">
    <dxf>
      <fill>
        <patternFill patternType="none">
          <bgColor auto="1"/>
        </patternFill>
      </fill>
    </dxf>
  </rfmt>
  <rfmt sheetId="1" sqref="A14:XFD14">
    <dxf>
      <fill>
        <patternFill patternType="none">
          <bgColor auto="1"/>
        </patternFill>
      </fill>
    </dxf>
  </rfmt>
  <rfmt sheetId="1" sqref="A17:XFD17">
    <dxf>
      <fill>
        <patternFill patternType="none">
          <bgColor auto="1"/>
        </patternFill>
      </fill>
    </dxf>
  </rfmt>
  <rfmt sheetId="1" sqref="A23:XFD23">
    <dxf>
      <fill>
        <patternFill patternType="none">
          <bgColor auto="1"/>
        </patternFill>
      </fill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ВВОД!$C$1:$P$488</formula>
    <oldFormula>ВВОД!$C$1:$P$488</oldFormula>
  </rdn>
  <rdn rId="0" localSheetId="1" customView="1" name="Z_3043E01E_9BA4_4096_806E_2CEC2CF3CB1D_.wvu.Rows" hidden="1" oldHidden="1">
    <formula>ВВОД!$3:$3,ВВОД!$199:$245,ВВОД!$261:$307,ВВОД!$321:$369,ВВОД!$371:$460</formula>
    <oldFormula>ВВОД!$3:$3,ВВОД!$199:$245,ВВОД!$261:$307,ВВОД!$321:$369,ВВОД!$371:$460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ВВОД!$C$1:$P$10</formula>
    <oldFormula>ВВОД!$C$1:$P$10</oldFormula>
  </rdn>
  <rcv guid="{3043E01E-9BA4-4096-806E-2CEC2CF3CB1D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7" sId="1">
    <oc r="P68">
      <f>IF(P14,P122/P14/3*1000,0)</f>
    </oc>
    <nc r="P68">
      <f>IF(P14,P122/P14/2*1000,0)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ВВОД!$C$1:$P$488</formula>
    <oldFormula>ВВОД!$C$1:$P$488</oldFormula>
  </rdn>
  <rdn rId="0" localSheetId="1" customView="1" name="Z_B71365F3_72EF_4DC6_A99D_EEC3DB656664_.wvu.Rows" hidden="1" oldHidden="1">
    <formula>ВВОД!$199:$245,ВВОД!$261:$307,ВВОД!$321:$369,ВВОД!$373:$373,ВВОД!$377:$377,ВВОД!$380:$386,ВВОД!$389:$398,ВВОД!$402:$415,ВВОД!$417:$439,ВВОД!$442:$448,ВВОД!$450:$460</formula>
    <oldFormula>ВВОД!$199:$245,ВВОД!$261:$307,ВВОД!$321:$369,ВВОД!$373:$373,ВВОД!$377:$377,ВВОД!$380:$386,ВВОД!$389:$398,ВВОД!$402:$415,ВВОД!$417:$439,ВВОД!$442:$448,ВВОД!$450:$460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ВВОД!$C$1:$P$10</formula>
    <oldFormula>ВВОД!$C$1:$P$10</oldFormula>
  </rdn>
  <rcv guid="{B71365F3-72EF-4DC6-A99D-EEC3DB656664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2" sId="1" ref="A7:XFD7" action="deleteRow">
    <undo index="0" exp="area" ref3D="1" dr="$A$1:$C$1048576" dn="Z_0EA3DA9B_3206_4E48_84DA_7DA4F93AE92C_.wvu.Cols" sId="1"/>
    <undo index="8" exp="area" ref3D="1" dr="$A$371:$XFD$460" dn="Z_0EA3DA9B_3206_4E48_84DA_7DA4F93AE92C_.wvu.Rows" sId="1"/>
    <undo index="6" exp="area" ref3D="1" dr="$A$321:$XFD$369" dn="Z_0EA3DA9B_3206_4E48_84DA_7DA4F93AE92C_.wvu.Rows" sId="1"/>
    <undo index="4" exp="area" ref3D="1" dr="$A$261:$XFD$307" dn="Z_0EA3DA9B_3206_4E48_84DA_7DA4F93AE92C_.wvu.Rows" sId="1"/>
    <undo index="2" exp="area" ref3D="1" dr="$A$199:$XFD$245" dn="Z_0EA3DA9B_3206_4E48_84DA_7DA4F93AE92C_.wvu.Rows" sId="1"/>
    <undo index="0" exp="area" ref3D="1" dr="$A$1:$C$1048576" dn="Z_3043E01E_9BA4_4096_806E_2CEC2CF3CB1D_.wvu.Cols" sId="1"/>
    <undo index="8" exp="area" ref3D="1" dr="$A$371:$XFD$460" dn="Z_3043E01E_9BA4_4096_806E_2CEC2CF3CB1D_.wvu.Rows" sId="1"/>
    <undo index="6" exp="area" ref3D="1" dr="$A$321:$XFD$369" dn="Z_3043E01E_9BA4_4096_806E_2CEC2CF3CB1D_.wvu.Rows" sId="1"/>
    <undo index="4" exp="area" ref3D="1" dr="$A$261:$XFD$307" dn="Z_3043E01E_9BA4_4096_806E_2CEC2CF3CB1D_.wvu.Rows" sId="1"/>
    <undo index="2" exp="area" ref3D="1" dr="$A$199:$XFD$245" dn="Z_3043E01E_9BA4_4096_806E_2CEC2CF3CB1D_.wvu.Rows" sId="1"/>
    <undo index="20" exp="area" ref3D="1" dr="$A$450:$XFD$460" dn="Z_B71365F3_72EF_4DC6_A99D_EEC3DB656664_.wvu.Rows" sId="1"/>
    <undo index="18" exp="area" ref3D="1" dr="$A$442:$XFD$448" dn="Z_B71365F3_72EF_4DC6_A99D_EEC3DB656664_.wvu.Rows" sId="1"/>
    <undo index="16" exp="area" ref3D="1" dr="$A$417:$XFD$439" dn="Z_B71365F3_72EF_4DC6_A99D_EEC3DB656664_.wvu.Rows" sId="1"/>
    <undo index="14" exp="area" ref3D="1" dr="$A$402:$XFD$415" dn="Z_B71365F3_72EF_4DC6_A99D_EEC3DB656664_.wvu.Rows" sId="1"/>
    <undo index="12" exp="area" ref3D="1" dr="$A$389:$XFD$398" dn="Z_B71365F3_72EF_4DC6_A99D_EEC3DB656664_.wvu.Rows" sId="1"/>
    <undo index="10" exp="area" ref3D="1" dr="$A$380:$XFD$386" dn="Z_B71365F3_72EF_4DC6_A99D_EEC3DB656664_.wvu.Rows" sId="1"/>
    <undo index="8" exp="area" ref3D="1" dr="$A$377:$XFD$377" dn="Z_B71365F3_72EF_4DC6_A99D_EEC3DB656664_.wvu.Rows" sId="1"/>
    <undo index="6" exp="area" ref3D="1" dr="$A$373:$XFD$373" dn="Z_B71365F3_72EF_4DC6_A99D_EEC3DB656664_.wvu.Rows" sId="1"/>
    <undo index="4" exp="area" ref3D="1" dr="$A$321:$XFD$369" dn="Z_B71365F3_72EF_4DC6_A99D_EEC3DB656664_.wvu.Rows" sId="1"/>
    <undo index="2" exp="area" ref3D="1" dr="$A$261:$XFD$307" dn="Z_B71365F3_72EF_4DC6_A99D_EEC3DB656664_.wvu.Rows" sId="1"/>
    <undo index="1" exp="area" ref3D="1" dr="$A$199:$XFD$245" dn="Z_B71365F3_72EF_4DC6_A99D_EEC3DB656664_.wvu.Rows" sId="1"/>
    <undo index="0" exp="area" ref3D="1" dr="$A$1:$C$1048576" dn="Z_B71365F3_72EF_4DC6_A99D_EEC3DB656664_.wvu.Cols" sId="1"/>
    <undo index="6" exp="area" ref3D="1" dr="$A$371:$XFD$460" dn="Z_9947FFAF_0AA9_4DF8_BDE9_62864B708968_.wvu.Rows" sId="1"/>
    <undo index="4" exp="area" ref3D="1" dr="$A$321:$XFD$369" dn="Z_9947FFAF_0AA9_4DF8_BDE9_62864B708968_.wvu.Rows" sId="1"/>
    <undo index="2" exp="area" ref3D="1" dr="$A$261:$XFD$307" dn="Z_9947FFAF_0AA9_4DF8_BDE9_62864B708968_.wvu.Rows" sId="1"/>
    <undo index="1" exp="area" ref3D="1" dr="$A$199:$XFD$245" dn="Z_9947FFAF_0AA9_4DF8_BDE9_62864B708968_.wvu.Rows" sId="1"/>
    <undo index="0" exp="area" ref3D="1" dr="$A$1:$C$1048576" dn="Z_9947FFAF_0AA9_4DF8_BDE9_62864B708968_.wvu.Cols" sId="1"/>
    <rfmt sheetId="1" xfDxf="1" sqref="A7:XFD7" start="0" length="0">
      <dxf>
        <font>
          <name val="Times New Roman"/>
          <scheme val="none"/>
        </font>
      </dxf>
    </rfmt>
    <rfmt sheetId="1" s="1" sqref="A7" start="0" length="0">
      <dxf>
        <alignment horizontal="center" vertical="center" readingOrder="0"/>
      </dxf>
    </rfmt>
    <rfmt sheetId="1" s="1" sqref="B7" start="0" length="0">
      <dxf>
        <alignment horizontal="center" vertical="center" readingOrder="0"/>
      </dxf>
    </rfmt>
    <rfmt sheetId="1" s="1" sqref="C7" start="0" length="0">
      <dxf>
        <alignment horizontal="center" vertical="center" readingOrder="0"/>
      </dxf>
    </rfmt>
    <rcc rId="0" sId="1" dxf="1">
      <nc r="D7" t="inlineStr">
        <is>
          <t>3.</t>
        </is>
      </nc>
      <ndxf>
        <font>
          <sz val="14"/>
          <name val="Times New Roman"/>
          <scheme val="none"/>
        </font>
        <alignment horizontal="right" vertical="top" wrapText="1" readingOrder="0"/>
      </ndxf>
    </rcc>
    <rcc rId="0" sId="1" s="1" dxf="1">
      <nc r="E7" t="inlineStr">
        <is>
          <t>Показатели труда сельским и городским поселениям на территории района</t>
        </is>
      </nc>
      <ndxf>
        <font>
          <u/>
          <sz val="14"/>
          <color theme="10"/>
          <name val="Times New Roman"/>
          <scheme val="none"/>
        </font>
        <alignment horizontal="left" readingOrder="0"/>
      </ndxf>
    </rcc>
    <rfmt sheetId="1" s="1" sqref="F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G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H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I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J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K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L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M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="1" sqref="N7" start="0" length="0">
      <dxf>
        <font>
          <u/>
          <sz val="14"/>
          <color theme="10"/>
          <name val="Times New Roman"/>
          <scheme val="none"/>
        </font>
        <alignment horizontal="left" readingOrder="0"/>
      </dxf>
    </rfmt>
    <rfmt sheetId="1" sqref="O7" start="0" length="0">
      <dxf>
        <font>
          <sz val="12"/>
          <name val="Times New Roman"/>
          <scheme val="none"/>
        </font>
      </dxf>
    </rfmt>
    <rfmt sheetId="1" sqref="P7" start="0" length="0">
      <dxf>
        <font>
          <sz val="12"/>
          <name val="Times New Roman"/>
          <scheme val="none"/>
        </font>
      </dxf>
    </rfmt>
    <rfmt sheetId="1" sqref="Q7" start="0" length="0">
      <dxf>
        <font>
          <sz val="12"/>
          <name val="Times New Roman"/>
          <scheme val="none"/>
        </font>
      </dxf>
    </rfmt>
    <rcc rId="0" sId="1" dxf="1">
      <nc r="R7">
        <f>55</f>
      </nc>
      <ndxf>
        <font>
          <sz val="12"/>
          <color rgb="FF969696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7" t="inlineStr">
        <is>
          <t>Введенные данные не соответствуют вычислениям</t>
        </is>
      </nc>
      <ndxf>
        <font>
          <sz val="11"/>
          <name val="Times New Roman "/>
          <scheme val="none"/>
        </font>
        <alignment horizontal="center" vertical="top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T7" start="0" length="0">
      <dxf>
        <font>
          <sz val="11"/>
          <name val="Times New Roman "/>
          <scheme val="none"/>
        </font>
        <alignment horizontal="center" vertical="top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U7" start="0" length="0">
      <dxf>
        <font>
          <sz val="11"/>
          <name val="Times New Roman "/>
          <scheme val="none"/>
        </font>
        <alignment horizontal="center" vertical="top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V7" start="0" length="0">
      <dxf>
        <font>
          <sz val="11"/>
          <name val="Times New Roman "/>
          <scheme val="none"/>
        </font>
        <alignment horizontal="center" vertical="top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W7" start="0" length="0">
      <dxf>
        <font>
          <sz val="11"/>
          <name val="Times New Roman "/>
          <scheme val="none"/>
        </font>
        <alignment horizontal="center" vertical="top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X7" start="0" length="0">
      <dxf>
        <font>
          <sz val="11"/>
          <name val="Times New Roman "/>
          <scheme val="none"/>
        </font>
        <alignment horizontal="center" vertical="top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Y7" start="0" length="0">
      <dxf>
        <font>
          <sz val="11"/>
          <name val="Times New Roman "/>
          <scheme val="none"/>
        </font>
        <alignment horizontal="center" vertical="top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Z7" start="0" length="0">
      <dxf>
        <font>
          <sz val="11"/>
          <name val="Times New Roman "/>
          <scheme val="none"/>
        </font>
        <alignment horizontal="center" vertical="top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83" sId="1">
    <oc r="D7" t="inlineStr">
      <is>
        <t>4.</t>
      </is>
    </oc>
    <nc r="D7" t="inlineStr">
      <is>
        <t>3.</t>
      </is>
    </nc>
  </rcc>
  <rcc rId="884" sId="1">
    <oc r="P12" t="inlineStr">
      <is>
        <t>янв.-март</t>
      </is>
    </oc>
    <nc r="P12" t="inlineStr">
      <is>
        <t>январь-февраль</t>
      </is>
    </nc>
  </rcc>
  <rrc rId="885" sId="1" ref="A370:XFD370" action="deleteRow">
    <undo index="0" exp="area" ref3D="1" dr="$A$1:$C$1048576" dn="Z_0EA3DA9B_3206_4E48_84DA_7DA4F93AE92C_.wvu.Cols" sId="1"/>
    <undo index="8" exp="area" ref3D="1" dr="$A$370:$XFD$459" dn="Z_0EA3DA9B_3206_4E48_84DA_7DA4F93AE92C_.wvu.Rows" sId="1"/>
    <undo index="0" exp="area" ref3D="1" dr="$A$1:$C$1048576" dn="Z_3043E01E_9BA4_4096_806E_2CEC2CF3CB1D_.wvu.Cols" sId="1"/>
    <undo index="8" exp="area" ref3D="1" dr="$A$370:$XFD$459" dn="Z_3043E01E_9BA4_4096_806E_2CEC2CF3CB1D_.wvu.Rows" sId="1"/>
    <undo index="20" exp="area" ref3D="1" dr="$A$449:$XFD$459" dn="Z_B71365F3_72EF_4DC6_A99D_EEC3DB656664_.wvu.Rows" sId="1"/>
    <undo index="18" exp="area" ref3D="1" dr="$A$441:$XFD$447" dn="Z_B71365F3_72EF_4DC6_A99D_EEC3DB656664_.wvu.Rows" sId="1"/>
    <undo index="16" exp="area" ref3D="1" dr="$A$416:$XFD$438" dn="Z_B71365F3_72EF_4DC6_A99D_EEC3DB656664_.wvu.Rows" sId="1"/>
    <undo index="14" exp="area" ref3D="1" dr="$A$401:$XFD$414" dn="Z_B71365F3_72EF_4DC6_A99D_EEC3DB656664_.wvu.Rows" sId="1"/>
    <undo index="12" exp="area" ref3D="1" dr="$A$388:$XFD$397" dn="Z_B71365F3_72EF_4DC6_A99D_EEC3DB656664_.wvu.Rows" sId="1"/>
    <undo index="10" exp="area" ref3D="1" dr="$A$379:$XFD$385" dn="Z_B71365F3_72EF_4DC6_A99D_EEC3DB656664_.wvu.Rows" sId="1"/>
    <undo index="8" exp="area" ref3D="1" dr="$A$376:$XFD$376" dn="Z_B71365F3_72EF_4DC6_A99D_EEC3DB656664_.wvu.Rows" sId="1"/>
    <undo index="6" exp="area" ref3D="1" dr="$A$372:$XFD$372" dn="Z_B71365F3_72EF_4DC6_A99D_EEC3DB656664_.wvu.Rows" sId="1"/>
    <undo index="0" exp="area" ref3D="1" dr="$A$1:$C$1048576" dn="Z_B71365F3_72EF_4DC6_A99D_EEC3DB656664_.wvu.Cols" sId="1"/>
    <undo index="6" exp="area" ref3D="1" dr="$A$370:$XFD$45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603580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alignment horizontal="center" vertical="top" readingOrder="0"/>
      </dxf>
    </rfmt>
    <rfmt sheetId="1" sqref="C370" start="0" length="0">
      <dxf/>
    </rfmt>
    <rfmt sheetId="1" sqref="D370" start="0" length="0">
      <dxf>
        <font>
          <sz val="12"/>
          <color auto="1"/>
          <name val="Times New Roman"/>
          <scheme val="none"/>
        </font>
      </dxf>
    </rfmt>
    <rfmt sheetId="1" sqref="E370" start="0" length="0">
      <dxf>
        <font>
          <b/>
          <sz val="12"/>
          <color auto="1"/>
          <name val="Times New Roman"/>
          <scheme val="none"/>
        </font>
      </dxf>
    </rfmt>
    <rfmt sheetId="1" sqref="F370" start="0" length="0">
      <dxf>
        <font>
          <b/>
          <sz val="12"/>
          <color auto="1"/>
          <name val="Times New Roman"/>
          <scheme val="none"/>
        </font>
        <numFmt numFmtId="164" formatCode="#,##0.0"/>
      </dxf>
    </rfmt>
    <rfmt sheetId="1" sqref="G370" start="0" length="0">
      <dxf>
        <font>
          <b/>
          <sz val="12"/>
          <color auto="1"/>
          <name val="Times New Roman"/>
          <scheme val="none"/>
        </font>
        <numFmt numFmtId="164" formatCode="#,##0.0"/>
      </dxf>
    </rfmt>
    <rfmt sheetId="1" sqref="H370" start="0" length="0">
      <dxf>
        <font>
          <b/>
          <sz val="12"/>
          <color auto="1"/>
          <name val="Times New Roman"/>
          <scheme val="none"/>
        </font>
        <numFmt numFmtId="164" formatCode="#,##0.0"/>
      </dxf>
    </rfmt>
    <rfmt sheetId="1" sqref="I370" start="0" length="0">
      <dxf>
        <font>
          <b/>
          <sz val="12"/>
          <color auto="1"/>
          <name val="Times New Roman"/>
          <scheme val="none"/>
        </font>
        <numFmt numFmtId="164" formatCode="#,##0.0"/>
      </dxf>
    </rfmt>
    <rfmt sheetId="1" sqref="J370" start="0" length="0">
      <dxf>
        <font>
          <b/>
          <sz val="12"/>
          <color auto="1"/>
          <name val="Times New Roman"/>
          <scheme val="none"/>
        </font>
        <numFmt numFmtId="164" formatCode="#,##0.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164" formatCode="#,##0.0"/>
      </dxf>
    </rfmt>
    <rfmt sheetId="1" sqref="L370" start="0" length="0">
      <dxf>
        <font>
          <sz val="12"/>
          <color auto="1"/>
          <name val="Times New Roman"/>
          <scheme val="none"/>
        </font>
      </dxf>
    </rfmt>
    <rfmt sheetId="1" sqref="M370" start="0" length="0">
      <dxf>
        <font>
          <sz val="12"/>
          <color auto="1"/>
          <name val="Times New Roman"/>
          <scheme val="none"/>
        </font>
      </dxf>
    </rfmt>
    <rfmt sheetId="1" sqref="O370" start="0" length="0">
      <dxf>
        <font>
          <sz val="12"/>
          <color auto="1"/>
          <name val="Times New Roman"/>
          <scheme val="none"/>
        </font>
      </dxf>
    </rfmt>
    <rcc rId="0" sId="1" dxf="1">
      <nc r="P370" t="inlineStr">
        <is>
          <t>Таблица 3</t>
        </is>
      </nc>
      <ndxf>
        <font>
          <b/>
          <sz val="12"/>
          <color auto="1"/>
          <name val="Times New Roman"/>
          <scheme val="none"/>
        </font>
        <numFmt numFmtId="164" formatCode="#,##0.0"/>
        <alignment horizontal="left" vertical="top" readingOrder="0"/>
      </ndxf>
    </rcc>
  </rrc>
  <rrc rId="886" sId="1" ref="A370:XFD370" action="deleteRow">
    <undo index="0" exp="area" ref3D="1" dr="$A$1:$C$1048576" dn="Z_0EA3DA9B_3206_4E48_84DA_7DA4F93AE92C_.wvu.Cols" sId="1"/>
    <undo index="8" exp="area" ref3D="1" dr="$A$370:$XFD$458" dn="Z_0EA3DA9B_3206_4E48_84DA_7DA4F93AE92C_.wvu.Rows" sId="1"/>
    <undo index="0" exp="area" ref3D="1" dr="$A$1:$C$1048576" dn="Z_3043E01E_9BA4_4096_806E_2CEC2CF3CB1D_.wvu.Cols" sId="1"/>
    <undo index="8" exp="area" ref3D="1" dr="$A$370:$XFD$458" dn="Z_3043E01E_9BA4_4096_806E_2CEC2CF3CB1D_.wvu.Rows" sId="1"/>
    <undo index="20" exp="area" ref3D="1" dr="$A$448:$XFD$458" dn="Z_B71365F3_72EF_4DC6_A99D_EEC3DB656664_.wvu.Rows" sId="1"/>
    <undo index="18" exp="area" ref3D="1" dr="$A$440:$XFD$446" dn="Z_B71365F3_72EF_4DC6_A99D_EEC3DB656664_.wvu.Rows" sId="1"/>
    <undo index="16" exp="area" ref3D="1" dr="$A$415:$XFD$437" dn="Z_B71365F3_72EF_4DC6_A99D_EEC3DB656664_.wvu.Rows" sId="1"/>
    <undo index="14" exp="area" ref3D="1" dr="$A$400:$XFD$413" dn="Z_B71365F3_72EF_4DC6_A99D_EEC3DB656664_.wvu.Rows" sId="1"/>
    <undo index="12" exp="area" ref3D="1" dr="$A$387:$XFD$396" dn="Z_B71365F3_72EF_4DC6_A99D_EEC3DB656664_.wvu.Rows" sId="1"/>
    <undo index="10" exp="area" ref3D="1" dr="$A$378:$XFD$384" dn="Z_B71365F3_72EF_4DC6_A99D_EEC3DB656664_.wvu.Rows" sId="1"/>
    <undo index="8" exp="area" ref3D="1" dr="$A$375:$XFD$375" dn="Z_B71365F3_72EF_4DC6_A99D_EEC3DB656664_.wvu.Rows" sId="1"/>
    <undo index="6" exp="area" ref3D="1" dr="$A$371:$XFD$371" dn="Z_B71365F3_72EF_4DC6_A99D_EEC3DB656664_.wvu.Rows" sId="1"/>
    <undo index="0" exp="area" ref3D="1" dr="$A$1:$C$1048576" dn="Z_B71365F3_72EF_4DC6_A99D_EEC3DB656664_.wvu.Cols" sId="1"/>
    <undo index="6" exp="area" ref3D="1" dr="$A$370:$XFD$45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603590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alignment horizontal="center" vertical="top" readingOrder="0"/>
      </dxf>
    </rfmt>
    <rfmt sheetId="1" sqref="C370" start="0" length="0">
      <dxf>
        <font>
          <b/>
          <sz val="12"/>
          <color auto="1"/>
          <name val="Times New Roman"/>
          <scheme val="none"/>
        </font>
        <alignment vertical="center" wrapText="1" readingOrder="0"/>
      </dxf>
    </rfmt>
    <rcc rId="0" sId="1" dxf="1">
      <nc r="D370" t="inlineStr">
        <is>
          <t>Показатели труда по сельским и городским поселениям на территории района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</ndxf>
    </rcc>
    <rfmt sheetId="1" sqref="E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F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G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H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I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J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K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L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M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N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O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  <rfmt sheetId="1" sqref="P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</dxf>
    </rfmt>
  </rrc>
  <rrc rId="887" sId="1" ref="A370:XFD370" action="deleteRow">
    <undo index="0" exp="area" ref3D="1" dr="$A$1:$C$1048576" dn="Z_0EA3DA9B_3206_4E48_84DA_7DA4F93AE92C_.wvu.Cols" sId="1"/>
    <undo index="8" exp="area" ref3D="1" dr="$A$370:$XFD$457" dn="Z_0EA3DA9B_3206_4E48_84DA_7DA4F93AE92C_.wvu.Rows" sId="1"/>
    <undo index="0" exp="area" ref3D="1" dr="$A$1:$C$1048576" dn="Z_3043E01E_9BA4_4096_806E_2CEC2CF3CB1D_.wvu.Cols" sId="1"/>
    <undo index="8" exp="area" ref3D="1" dr="$A$370:$XFD$457" dn="Z_3043E01E_9BA4_4096_806E_2CEC2CF3CB1D_.wvu.Rows" sId="1"/>
    <undo index="20" exp="area" ref3D="1" dr="$A$447:$XFD$457" dn="Z_B71365F3_72EF_4DC6_A99D_EEC3DB656664_.wvu.Rows" sId="1"/>
    <undo index="18" exp="area" ref3D="1" dr="$A$439:$XFD$445" dn="Z_B71365F3_72EF_4DC6_A99D_EEC3DB656664_.wvu.Rows" sId="1"/>
    <undo index="16" exp="area" ref3D="1" dr="$A$414:$XFD$436" dn="Z_B71365F3_72EF_4DC6_A99D_EEC3DB656664_.wvu.Rows" sId="1"/>
    <undo index="14" exp="area" ref3D="1" dr="$A$399:$XFD$412" dn="Z_B71365F3_72EF_4DC6_A99D_EEC3DB656664_.wvu.Rows" sId="1"/>
    <undo index="12" exp="area" ref3D="1" dr="$A$386:$XFD$395" dn="Z_B71365F3_72EF_4DC6_A99D_EEC3DB656664_.wvu.Rows" sId="1"/>
    <undo index="10" exp="area" ref3D="1" dr="$A$377:$XFD$383" dn="Z_B71365F3_72EF_4DC6_A99D_EEC3DB656664_.wvu.Rows" sId="1"/>
    <undo index="8" exp="area" ref3D="1" dr="$A$374:$XFD$374" dn="Z_B71365F3_72EF_4DC6_A99D_EEC3DB656664_.wvu.Rows" sId="1"/>
    <undo index="6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45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alignment horizontal="center" vertical="top" readingOrder="0"/>
      </dxf>
    </rfmt>
    <rfmt sheetId="1" sqref="C370" start="0" length="0">
      <dxf>
        <font>
          <sz val="12"/>
          <color auto="1"/>
          <name val="Times New Roman"/>
          <scheme val="none"/>
        </font>
        <alignment vertical="center" wrapText="1" readingOrder="0"/>
      </dxf>
    </rfmt>
    <rcc rId="0" sId="1" dxf="1">
      <nc r="D370" t="inlineStr">
        <is>
          <t>(заполняется для муниципальных районов)</t>
        </is>
      </nc>
      <ndxf>
        <font>
          <b/>
          <sz val="12"/>
          <color rgb="FFFF0000"/>
          <name val="Times New Roman"/>
          <scheme val="none"/>
        </font>
        <alignment horizontal="center" vertical="top" readingOrder="0"/>
      </ndxf>
    </rcc>
    <rfmt sheetId="1" sqref="E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F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G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H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I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J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K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L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M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N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O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  <rfmt sheetId="1" sqref="P370" start="0" length="0">
      <dxf>
        <font>
          <b/>
          <sz val="12"/>
          <color rgb="FFFF0000"/>
          <name val="Times New Roman"/>
          <scheme val="none"/>
        </font>
        <alignment horizontal="center" vertical="top" readingOrder="0"/>
      </dxf>
    </rfmt>
  </rrc>
  <rrc rId="888" sId="1" ref="A370:XFD370" action="deleteRow">
    <undo index="0" exp="area" ref3D="1" dr="$A$1:$C$1048576" dn="Z_0EA3DA9B_3206_4E48_84DA_7DA4F93AE92C_.wvu.Cols" sId="1"/>
    <undo index="8" exp="area" ref3D="1" dr="$A$370:$XFD$456" dn="Z_0EA3DA9B_3206_4E48_84DA_7DA4F93AE92C_.wvu.Rows" sId="1"/>
    <undo index="0" exp="area" ref3D="1" dr="$A$1:$C$1048576" dn="Z_3043E01E_9BA4_4096_806E_2CEC2CF3CB1D_.wvu.Cols" sId="1"/>
    <undo index="8" exp="area" ref3D="1" dr="$A$370:$XFD$456" dn="Z_3043E01E_9BA4_4096_806E_2CEC2CF3CB1D_.wvu.Rows" sId="1"/>
    <undo index="20" exp="area" ref3D="1" dr="$A$446:$XFD$456" dn="Z_B71365F3_72EF_4DC6_A99D_EEC3DB656664_.wvu.Rows" sId="1"/>
    <undo index="18" exp="area" ref3D="1" dr="$A$438:$XFD$444" dn="Z_B71365F3_72EF_4DC6_A99D_EEC3DB656664_.wvu.Rows" sId="1"/>
    <undo index="16" exp="area" ref3D="1" dr="$A$413:$XFD$435" dn="Z_B71365F3_72EF_4DC6_A99D_EEC3DB656664_.wvu.Rows" sId="1"/>
    <undo index="14" exp="area" ref3D="1" dr="$A$398:$XFD$411" dn="Z_B71365F3_72EF_4DC6_A99D_EEC3DB656664_.wvu.Rows" sId="1"/>
    <undo index="12" exp="area" ref3D="1" dr="$A$385:$XFD$394" dn="Z_B71365F3_72EF_4DC6_A99D_EEC3DB656664_.wvu.Rows" sId="1"/>
    <undo index="10" exp="area" ref3D="1" dr="$A$376:$XFD$382" dn="Z_B71365F3_72EF_4DC6_A99D_EEC3DB656664_.wvu.Rows" sId="1"/>
    <undo index="8" exp="area" ref3D="1" dr="$A$373:$XFD$373" dn="Z_B71365F3_72EF_4DC6_A99D_EEC3DB656664_.wvu.Rows" sId="1"/>
    <undo index="0" exp="area" ref3D="1" dr="$A$1:$C$1048576" dn="Z_B71365F3_72EF_4DC6_A99D_EEC3DB656664_.wvu.Cols" sId="1"/>
    <undo index="6" exp="area" ref3D="1" dr="$A$370:$XFD$45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alignment horizontal="center" vertical="top" readingOrder="0"/>
      </dxf>
    </rfmt>
    <rfmt sheetId="1" sqref="C370" start="0" length="0">
      <dxf/>
    </rfmt>
    <rfmt sheetId="1" s="1" sqref="D370" start="0" length="0">
      <dxf>
        <font>
          <b/>
          <sz val="12"/>
          <color auto="1"/>
          <name val="Times New Roman"/>
          <scheme val="none"/>
        </font>
        <alignment vertical="center" readingOrder="0"/>
      </dxf>
    </rfmt>
    <rfmt sheetId="1" s="1" sqref="E370" start="0" length="0">
      <dxf>
        <font>
          <b/>
          <sz val="12"/>
          <color auto="1"/>
          <name val="Times New Roman"/>
          <scheme val="none"/>
        </font>
        <alignment vertical="center" wrapText="1" readingOrder="0"/>
      </dxf>
    </rfmt>
    <rfmt sheetId="1" s="1" sqref="F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G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H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I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J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K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="1" sqref="L370" start="0" length="0">
      <dxf>
        <font>
          <b/>
          <sz val="12"/>
          <color auto="1"/>
          <name val="Times New Roman"/>
          <scheme val="none"/>
        </font>
        <alignment horizontal="center" readingOrder="0"/>
      </dxf>
    </rfmt>
    <rfmt sheetId="1" sqref="M370" start="0" length="0">
      <dxf/>
    </rfmt>
  </rrc>
  <rrc rId="889" sId="1" ref="A370:XFD370" action="deleteRow">
    <undo index="0" exp="area" ref3D="1" dr="$A$1:$C$1048576" dn="Z_0EA3DA9B_3206_4E48_84DA_7DA4F93AE92C_.wvu.Cols" sId="1"/>
    <undo index="8" exp="area" ref3D="1" dr="$A$370:$XFD$455" dn="Z_0EA3DA9B_3206_4E48_84DA_7DA4F93AE92C_.wvu.Rows" sId="1"/>
    <undo index="0" exp="area" ref3D="1" dr="$A$1:$C$1048576" dn="Z_3043E01E_9BA4_4096_806E_2CEC2CF3CB1D_.wvu.Cols" sId="1"/>
    <undo index="8" exp="area" ref3D="1" dr="$A$370:$XFD$455" dn="Z_3043E01E_9BA4_4096_806E_2CEC2CF3CB1D_.wvu.Rows" sId="1"/>
    <undo index="20" exp="area" ref3D="1" dr="$A$445:$XFD$455" dn="Z_B71365F3_72EF_4DC6_A99D_EEC3DB656664_.wvu.Rows" sId="1"/>
    <undo index="18" exp="area" ref3D="1" dr="$A$437:$XFD$443" dn="Z_B71365F3_72EF_4DC6_A99D_EEC3DB656664_.wvu.Rows" sId="1"/>
    <undo index="16" exp="area" ref3D="1" dr="$A$412:$XFD$434" dn="Z_B71365F3_72EF_4DC6_A99D_EEC3DB656664_.wvu.Rows" sId="1"/>
    <undo index="14" exp="area" ref3D="1" dr="$A$397:$XFD$410" dn="Z_B71365F3_72EF_4DC6_A99D_EEC3DB656664_.wvu.Rows" sId="1"/>
    <undo index="12" exp="area" ref3D="1" dr="$A$384:$XFD$393" dn="Z_B71365F3_72EF_4DC6_A99D_EEC3DB656664_.wvu.Rows" sId="1"/>
    <undo index="10" exp="area" ref3D="1" dr="$A$375:$XFD$381" dn="Z_B71365F3_72EF_4DC6_A99D_EEC3DB656664_.wvu.Rows" sId="1"/>
    <undo index="8" exp="area" ref3D="1" dr="$A$372:$XFD$372" dn="Z_B71365F3_72EF_4DC6_A99D_EEC3DB656664_.wvu.Rows" sId="1"/>
    <undo index="0" exp="area" ref3D="1" dr="$A$1:$C$1048576" dn="Z_B71365F3_72EF_4DC6_A99D_EEC3DB656664_.wvu.Cols" sId="1"/>
    <undo index="6" exp="area" ref3D="1" dr="$A$370:$XFD$45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 t="inlineStr">
        <is>
          <t>Код для Excel (поисковый)</t>
        </is>
      </nc>
      <ndxf>
        <font>
          <sz val="9"/>
          <color auto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 t="inlineStr">
        <is>
          <t>Код показателя</t>
        </is>
      </nc>
      <ndxf>
        <font>
          <sz val="9"/>
          <color auto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top style="thin">
            <color indexed="64"/>
          </top>
        </border>
      </ndxf>
    </rcc>
    <rcc rId="0" sId="1" dxf="1">
      <nc r="D370" t="inlineStr">
        <is>
          <t>Показатели</t>
        </is>
      </nc>
      <n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E370" t="inlineStr">
        <is>
          <t>Единица измерения</t>
        </is>
      </nc>
      <n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370">
        <v>2019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v>2020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v>2021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v>2022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v>2023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v>2024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v>2025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v>2019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v>2020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v>2021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v>2022</v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90" sId="1" ref="A370:XFD370" action="deleteRow">
    <undo index="0" exp="area" ref3D="1" dr="$A$1:$C$1048576" dn="Z_0EA3DA9B_3206_4E48_84DA_7DA4F93AE92C_.wvu.Cols" sId="1"/>
    <undo index="8" exp="area" ref3D="1" dr="$A$370:$XFD$454" dn="Z_0EA3DA9B_3206_4E48_84DA_7DA4F93AE92C_.wvu.Rows" sId="1"/>
    <undo index="0" exp="area" ref3D="1" dr="$A$1:$C$1048576" dn="Z_3043E01E_9BA4_4096_806E_2CEC2CF3CB1D_.wvu.Cols" sId="1"/>
    <undo index="8" exp="area" ref3D="1" dr="$A$370:$XFD$454" dn="Z_3043E01E_9BA4_4096_806E_2CEC2CF3CB1D_.wvu.Rows" sId="1"/>
    <undo index="20" exp="area" ref3D="1" dr="$A$444:$XFD$454" dn="Z_B71365F3_72EF_4DC6_A99D_EEC3DB656664_.wvu.Rows" sId="1"/>
    <undo index="18" exp="area" ref3D="1" dr="$A$436:$XFD$442" dn="Z_B71365F3_72EF_4DC6_A99D_EEC3DB656664_.wvu.Rows" sId="1"/>
    <undo index="16" exp="area" ref3D="1" dr="$A$411:$XFD$433" dn="Z_B71365F3_72EF_4DC6_A99D_EEC3DB656664_.wvu.Rows" sId="1"/>
    <undo index="14" exp="area" ref3D="1" dr="$A$396:$XFD$409" dn="Z_B71365F3_72EF_4DC6_A99D_EEC3DB656664_.wvu.Rows" sId="1"/>
    <undo index="12" exp="area" ref3D="1" dr="$A$383:$XFD$392" dn="Z_B71365F3_72EF_4DC6_A99D_EEC3DB656664_.wvu.Rows" sId="1"/>
    <undo index="10" exp="area" ref3D="1" dr="$A$374:$XFD$380" dn="Z_B71365F3_72EF_4DC6_A99D_EEC3DB656664_.wvu.Rows" sId="1"/>
    <undo index="8" exp="area" ref3D="1" dr="$A$371:$XFD$371" dn="Z_B71365F3_72EF_4DC6_A99D_EEC3DB656664_.wvu.Rows" sId="1"/>
    <undo index="0" exp="area" ref3D="1" dr="$A$1:$C$1048576" dn="Z_B71365F3_72EF_4DC6_A99D_EEC3DB656664_.wvu.Cols" sId="1"/>
    <undo index="6" exp="area" ref3D="1" dr="$A$370:$XFD$45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 t="inlineStr">
        <is>
          <t>Коды</t>
        </is>
      </nc>
      <ndxf>
        <font>
          <sz val="9"/>
          <color auto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 t="inlineStr">
        <is>
          <t>Коды</t>
        </is>
      </nc>
      <ndxf>
        <font>
          <sz val="9"/>
          <color auto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indexed="64"/>
          </left>
          <bottom style="thin">
            <color indexed="64"/>
          </bottom>
        </border>
      </ndxf>
    </rcc>
    <rfmt sheetId="1" sqref="D370" start="0" length="0">
      <dxf>
        <font>
          <b/>
          <sz val="12"/>
          <color auto="1"/>
          <name val="Times New Roman"/>
          <scheme val="none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E37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cc rId="0" sId="1" dxf="1">
      <nc r="F370" t="inlineStr">
        <is>
          <t>отчет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 t="inlineStr">
        <is>
          <t>отчет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 t="inlineStr">
        <is>
          <t>отчет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 t="inlineStr">
        <is>
          <t>оценка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 t="inlineStr">
        <is>
          <t>прогноз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K370" t="inlineStr">
        <is>
          <t>прогноз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L370" t="inlineStr">
        <is>
          <t>прогноз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янв.-март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 t="inlineStr">
        <is>
          <t>янв.-март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 t="inlineStr">
        <is>
          <t>янв.-март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 t="inlineStr">
        <is>
          <t>янв.-март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91" sId="1" ref="A370:XFD370" action="deleteRow">
    <undo index="0" exp="area" ref3D="1" dr="$A$1:$C$1048576" dn="Z_0EA3DA9B_3206_4E48_84DA_7DA4F93AE92C_.wvu.Cols" sId="1"/>
    <undo index="8" exp="area" ref3D="1" dr="$A$370:$XFD$453" dn="Z_0EA3DA9B_3206_4E48_84DA_7DA4F93AE92C_.wvu.Rows" sId="1"/>
    <undo index="0" exp="area" ref3D="1" dr="$A$1:$C$1048576" dn="Z_3043E01E_9BA4_4096_806E_2CEC2CF3CB1D_.wvu.Cols" sId="1"/>
    <undo index="8" exp="area" ref3D="1" dr="$A$370:$XFD$453" dn="Z_3043E01E_9BA4_4096_806E_2CEC2CF3CB1D_.wvu.Rows" sId="1"/>
    <undo index="20" exp="area" ref3D="1" dr="$A$443:$XFD$453" dn="Z_B71365F3_72EF_4DC6_A99D_EEC3DB656664_.wvu.Rows" sId="1"/>
    <undo index="18" exp="area" ref3D="1" dr="$A$435:$XFD$441" dn="Z_B71365F3_72EF_4DC6_A99D_EEC3DB656664_.wvu.Rows" sId="1"/>
    <undo index="16" exp="area" ref3D="1" dr="$A$410:$XFD$432" dn="Z_B71365F3_72EF_4DC6_A99D_EEC3DB656664_.wvu.Rows" sId="1"/>
    <undo index="14" exp="area" ref3D="1" dr="$A$395:$XFD$408" dn="Z_B71365F3_72EF_4DC6_A99D_EEC3DB656664_.wvu.Rows" sId="1"/>
    <undo index="12" exp="area" ref3D="1" dr="$A$382:$XFD$391" dn="Z_B71365F3_72EF_4DC6_A99D_EEC3DB656664_.wvu.Rows" sId="1"/>
    <undo index="10" exp="area" ref3D="1" dr="$A$373:$XFD$379" dn="Z_B71365F3_72EF_4DC6_A99D_EEC3DB656664_.wvu.Rows" sId="1"/>
    <undo index="8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45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370" start="0" length="0">
      <dxf>
        <font>
          <sz val="9"/>
          <color auto="1"/>
          <name val="Times New Roman"/>
          <scheme val="none"/>
        </font>
        <alignment vertical="center" wrapText="1" readingOrder="0"/>
      </dxf>
    </rfmt>
    <rfmt sheetId="1" sqref="D370" start="0" length="0">
      <dxf>
        <font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0" start="0" length="0">
      <dxf>
        <font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92" sId="1" ref="A370:XFD370" action="deleteRow">
    <undo index="7" exp="ref" v="1" dr="P370" r="P391" sId="1"/>
    <undo index="0" exp="ref" v="1" dr="P370" r="P391" sId="1"/>
    <undo index="7" exp="ref" v="1" dr="O370" r="O391" sId="1"/>
    <undo index="0" exp="ref" v="1" dr="O370" r="O391" sId="1"/>
    <undo index="7" exp="ref" v="1" dr="N370" r="N391" sId="1"/>
    <undo index="0" exp="ref" v="1" dr="N370" r="N391" sId="1"/>
    <undo index="7" exp="ref" v="1" dr="M370" r="M391" sId="1"/>
    <undo index="0" exp="ref" v="1" dr="M370" r="M391" sId="1"/>
    <undo index="7" exp="ref" v="1" dr="L370" r="L391" sId="1"/>
    <undo index="0" exp="ref" v="1" dr="L370" r="L391" sId="1"/>
    <undo index="7" exp="ref" v="1" dr="K370" r="K391" sId="1"/>
    <undo index="0" exp="ref" v="1" dr="K370" r="K391" sId="1"/>
    <undo index="7" exp="ref" v="1" dr="J370" r="J391" sId="1"/>
    <undo index="0" exp="ref" v="1" dr="J370" r="J391" sId="1"/>
    <undo index="7" exp="ref" v="1" dr="I370" r="I391" sId="1"/>
    <undo index="0" exp="ref" v="1" dr="I370" r="I391" sId="1"/>
    <undo index="7" exp="ref" v="1" dr="H370" r="H391" sId="1"/>
    <undo index="0" exp="ref" v="1" dr="H370" r="H391" sId="1"/>
    <undo index="7" exp="ref" v="1" dr="G370" r="G391" sId="1"/>
    <undo index="0" exp="ref" v="1" dr="G370" r="G391" sId="1"/>
    <undo index="7" exp="ref" v="1" dr="F370" r="F391" sId="1"/>
    <undo index="0" exp="ref" v="1" dr="F370" r="F391" sId="1"/>
    <undo index="0" exp="area" ref3D="1" dr="$A$1:$C$1048576" dn="Z_0EA3DA9B_3206_4E48_84DA_7DA4F93AE92C_.wvu.Cols" sId="1"/>
    <undo index="8" exp="area" ref3D="1" dr="$A$370:$XFD$452" dn="Z_0EA3DA9B_3206_4E48_84DA_7DA4F93AE92C_.wvu.Rows" sId="1"/>
    <undo index="0" exp="area" ref3D="1" dr="$A$1:$C$1048576" dn="Z_3043E01E_9BA4_4096_806E_2CEC2CF3CB1D_.wvu.Cols" sId="1"/>
    <undo index="8" exp="area" ref3D="1" dr="$A$370:$XFD$452" dn="Z_3043E01E_9BA4_4096_806E_2CEC2CF3CB1D_.wvu.Rows" sId="1"/>
    <undo index="20" exp="area" ref3D="1" dr="$A$442:$XFD$452" dn="Z_B71365F3_72EF_4DC6_A99D_EEC3DB656664_.wvu.Rows" sId="1"/>
    <undo index="18" exp="area" ref3D="1" dr="$A$434:$XFD$440" dn="Z_B71365F3_72EF_4DC6_A99D_EEC3DB656664_.wvu.Rows" sId="1"/>
    <undo index="16" exp="area" ref3D="1" dr="$A$409:$XFD$431" dn="Z_B71365F3_72EF_4DC6_A99D_EEC3DB656664_.wvu.Rows" sId="1"/>
    <undo index="14" exp="area" ref3D="1" dr="$A$394:$XFD$407" dn="Z_B71365F3_72EF_4DC6_A99D_EEC3DB656664_.wvu.Rows" sId="1"/>
    <undo index="12" exp="area" ref3D="1" dr="$A$381:$XFD$390" dn="Z_B71365F3_72EF_4DC6_A99D_EEC3DB656664_.wvu.Rows" sId="1"/>
    <undo index="10" exp="area" ref3D="1" dr="$A$372:$XFD$378" dn="Z_B71365F3_72EF_4DC6_A99D_EEC3DB656664_.wvu.Rows" sId="1"/>
    <undo index="0" exp="area" ref3D="1" dr="$A$1:$C$1048576" dn="Z_B71365F3_72EF_4DC6_A99D_EEC3DB656664_.wvu.Cols" sId="1"/>
    <undo index="6" exp="area" ref3D="1" dr="$A$370:$XFD$45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Среднесписочная численность работников по району - всего: </t>
        </is>
      </nc>
      <ndxf>
        <font>
          <b/>
          <sz val="15"/>
          <color auto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ROUND(F372+F373+F374+F375+F376+F377+F378+F379+F380+F381+F382+F383+F384+F385+F386+F387+F388+F389+F390,2)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ROUND(G372+G373+G374+G375+G376+G377+G378+G379+G380+G381+G382+G383+G384+G385+G386+G387+G388+G389+G390,2)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ROUND(H372+H373+H374+H375+H376+H377+H378+H379+H380+H381+H382+H383+H384+H385+H386+H387+H388+H389+H390,2)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ROUND(I372+I373+I374+I375+I376+I377+I378+I379+I380+I381+I382+I383+I384+I385+I386+I387+I388+I389+I390,2)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ROUND(J372+J373+J374+J375+J376+J377+J378+J379+J380+J381+J382+J383+J384+J385+J386+J387+J388+J389+J390,2)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ROUND(K372+K373+K374+K375+K376+K377+K378+K379+K380+K381+K382+K383+K384+K385+K386+K387+K388+K389+K390,2)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ROUND(L372+L373+L374+L375+L376+L377+L378+L379+L380+L381+L382+L383+L384+L385+L386+L387+L388+L389+L390,2)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ROUND(M372+M373+M374+M375+M376+M377+M378+M379+M380+M381+M382+M383+M384+M385+M386+M387+M388+M389+M390,2)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ROUND(N372+N373+N374+N375+N376+N377+N378+N379+N380+N381+N382+N383+N384+N385+N386+N387+N388+N389+N390,2)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ROUND(O372+O373+O374+O375+O376+O377+O378+O379+O380+O381+O382+O383+O384+O385+O386+O387+O388+O389+O390,2)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ROUND(P372+P373+P374+P375+P376+P377+P378+P379+P380+P381+P382+P383+P384+P385+P386+P387+P388+P389+P390,2)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70" t="inlineStr">
        <is>
          <t>Важно!!! При заполнении данных по поселениям использовать порядок указания поселений согласно справочнику</t>
        </is>
      </nc>
      <ndxf>
        <font>
          <b/>
          <sz val="12"/>
          <color indexed="10"/>
          <name val="Times New Roman"/>
          <scheme val="none"/>
        </font>
      </ndxf>
    </rcc>
  </rrc>
  <rrc rId="893" sId="1" ref="A370:XFD370" action="deleteRow">
    <undo index="0" exp="area" ref3D="1" dr="$A$1:$C$1048576" dn="Z_0EA3DA9B_3206_4E48_84DA_7DA4F93AE92C_.wvu.Cols" sId="1"/>
    <undo index="8" exp="area" ref3D="1" dr="$A$370:$XFD$451" dn="Z_0EA3DA9B_3206_4E48_84DA_7DA4F93AE92C_.wvu.Rows" sId="1"/>
    <undo index="0" exp="area" ref3D="1" dr="$A$1:$C$1048576" dn="Z_3043E01E_9BA4_4096_806E_2CEC2CF3CB1D_.wvu.Cols" sId="1"/>
    <undo index="8" exp="area" ref3D="1" dr="$A$370:$XFD$451" dn="Z_3043E01E_9BA4_4096_806E_2CEC2CF3CB1D_.wvu.Rows" sId="1"/>
    <undo index="20" exp="area" ref3D="1" dr="$A$441:$XFD$451" dn="Z_B71365F3_72EF_4DC6_A99D_EEC3DB656664_.wvu.Rows" sId="1"/>
    <undo index="18" exp="area" ref3D="1" dr="$A$433:$XFD$439" dn="Z_B71365F3_72EF_4DC6_A99D_EEC3DB656664_.wvu.Rows" sId="1"/>
    <undo index="16" exp="area" ref3D="1" dr="$A$408:$XFD$430" dn="Z_B71365F3_72EF_4DC6_A99D_EEC3DB656664_.wvu.Rows" sId="1"/>
    <undo index="14" exp="area" ref3D="1" dr="$A$393:$XFD$406" dn="Z_B71365F3_72EF_4DC6_A99D_EEC3DB656664_.wvu.Rows" sId="1"/>
    <undo index="12" exp="area" ref3D="1" dr="$A$380:$XFD$389" dn="Z_B71365F3_72EF_4DC6_A99D_EEC3DB656664_.wvu.Rows" sId="1"/>
    <undo index="10" exp="area" ref3D="1" dr="$A$371:$XFD$377" dn="Z_B71365F3_72EF_4DC6_A99D_EEC3DB656664_.wvu.Rows" sId="1"/>
    <undo index="0" exp="area" ref3D="1" dr="$A$1:$C$1048576" dn="Z_B71365F3_72EF_4DC6_A99D_EEC3DB656664_.wvu.Cols" sId="1"/>
    <undo index="6" exp="area" ref3D="1" dr="$A$370:$XFD$45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70" start="0" length="0">
      <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370" t="inlineStr">
        <is>
          <t>в т.ч. по поселению</t>
        </is>
      </nc>
      <ndxf>
        <font>
          <b/>
          <sz val="12"/>
          <color auto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R370" t="inlineStr">
        <is>
          <t xml:space="preserve"> - Лист Справочник поселений</t>
        </is>
      </nc>
      <ndxf>
        <font>
          <b/>
          <sz val="12"/>
          <color indexed="10"/>
          <name val="Times New Roman"/>
          <scheme val="none"/>
        </font>
      </ndxf>
    </rcc>
  </rrc>
  <rrc rId="894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2" sId="1"/>
    <undo index="0" exp="area" ref3D="1" dr="$A$1:$C$1048576" dn="Z_0EA3DA9B_3206_4E48_84DA_7DA4F93AE92C_.wvu.Cols" sId="1"/>
    <undo index="8" exp="area" ref3D="1" dr="$A$370:$XFD$450" dn="Z_0EA3DA9B_3206_4E48_84DA_7DA4F93AE92C_.wvu.Rows" sId="1"/>
    <undo index="0" exp="area" ref3D="1" dr="$A$1:$C$1048576" dn="Z_3043E01E_9BA4_4096_806E_2CEC2CF3CB1D_.wvu.Cols" sId="1"/>
    <undo index="8" exp="area" ref3D="1" dr="$A$370:$XFD$450" dn="Z_3043E01E_9BA4_4096_806E_2CEC2CF3CB1D_.wvu.Rows" sId="1"/>
    <undo index="20" exp="area" ref3D="1" dr="$A$440:$XFD$450" dn="Z_B71365F3_72EF_4DC6_A99D_EEC3DB656664_.wvu.Rows" sId="1"/>
    <undo index="18" exp="area" ref3D="1" dr="$A$432:$XFD$438" dn="Z_B71365F3_72EF_4DC6_A99D_EEC3DB656664_.wvu.Rows" sId="1"/>
    <undo index="16" exp="area" ref3D="1" dr="$A$407:$XFD$429" dn="Z_B71365F3_72EF_4DC6_A99D_EEC3DB656664_.wvu.Rows" sId="1"/>
    <undo index="14" exp="area" ref3D="1" dr="$A$392:$XFD$405" dn="Z_B71365F3_72EF_4DC6_A99D_EEC3DB656664_.wvu.Rows" sId="1"/>
    <undo index="12" exp="area" ref3D="1" dr="$A$379:$XFD$388" dn="Z_B71365F3_72EF_4DC6_A99D_EEC3DB656664_.wvu.Rows" sId="1"/>
    <undo index="10" exp="area" ref3D="1" dr="$A$370:$XFD$376" dn="Z_B71365F3_72EF_4DC6_A99D_EEC3DB656664_.wvu.Rows" sId="1"/>
    <undo index="0" exp="area" ref3D="1" dr="$A$1:$C$1048576" dn="Z_B71365F3_72EF_4DC6_A99D_EEC3DB656664_.wvu.Cols" sId="1"/>
    <undo index="6" exp="area" ref3D="1" dr="$A$370:$XFD$45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Алексеевское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R370" start="0" length="0">
      <dxf>
        <font>
          <sz val="10"/>
          <color rgb="FFFF0000"/>
          <name val="Arial Cyr"/>
          <scheme val="none"/>
        </font>
      </dxf>
    </rfmt>
  </rrc>
  <rrc rId="895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3" sId="1"/>
    <undo index="0" exp="area" ref3D="1" dr="$A$1:$C$1048576" dn="Z_0EA3DA9B_3206_4E48_84DA_7DA4F93AE92C_.wvu.Cols" sId="1"/>
    <undo index="8" exp="area" ref3D="1" dr="$A$370:$XFD$449" dn="Z_0EA3DA9B_3206_4E48_84DA_7DA4F93AE92C_.wvu.Rows" sId="1"/>
    <undo index="0" exp="area" ref3D="1" dr="$A$1:$C$1048576" dn="Z_3043E01E_9BA4_4096_806E_2CEC2CF3CB1D_.wvu.Cols" sId="1"/>
    <undo index="8" exp="area" ref3D="1" dr="$A$370:$XFD$449" dn="Z_3043E01E_9BA4_4096_806E_2CEC2CF3CB1D_.wvu.Rows" sId="1"/>
    <undo index="20" exp="area" ref3D="1" dr="$A$439:$XFD$449" dn="Z_B71365F3_72EF_4DC6_A99D_EEC3DB656664_.wvu.Rows" sId="1"/>
    <undo index="18" exp="area" ref3D="1" dr="$A$431:$XFD$437" dn="Z_B71365F3_72EF_4DC6_A99D_EEC3DB656664_.wvu.Rows" sId="1"/>
    <undo index="16" exp="area" ref3D="1" dr="$A$406:$XFD$428" dn="Z_B71365F3_72EF_4DC6_A99D_EEC3DB656664_.wvu.Rows" sId="1"/>
    <undo index="14" exp="area" ref3D="1" dr="$A$391:$XFD$404" dn="Z_B71365F3_72EF_4DC6_A99D_EEC3DB656664_.wvu.Rows" sId="1"/>
    <undo index="12" exp="area" ref3D="1" dr="$A$378:$XFD$387" dn="Z_B71365F3_72EF_4DC6_A99D_EEC3DB656664_.wvu.Rows" sId="1"/>
    <undo index="10" exp="area" ref3D="1" dr="$A$370:$XFD$375" dn="Z_B71365F3_72EF_4DC6_A99D_EEC3DB656664_.wvu.Rows" sId="1"/>
    <undo index="0" exp="area" ref3D="1" dr="$A$1:$C$1048576" dn="Z_B71365F3_72EF_4DC6_A99D_EEC3DB656664_.wvu.Cols" sId="1"/>
    <undo index="6" exp="area" ref3D="1" dr="$A$370:$XFD$44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Артемовское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896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4" sId="1"/>
    <undo index="0" exp="area" ref3D="1" dr="$A$1:$C$1048576" dn="Z_0EA3DA9B_3206_4E48_84DA_7DA4F93AE92C_.wvu.Cols" sId="1"/>
    <undo index="8" exp="area" ref3D="1" dr="$A$370:$XFD$448" dn="Z_0EA3DA9B_3206_4E48_84DA_7DA4F93AE92C_.wvu.Rows" sId="1"/>
    <undo index="0" exp="area" ref3D="1" dr="$A$1:$C$1048576" dn="Z_3043E01E_9BA4_4096_806E_2CEC2CF3CB1D_.wvu.Cols" sId="1"/>
    <undo index="8" exp="area" ref3D="1" dr="$A$370:$XFD$448" dn="Z_3043E01E_9BA4_4096_806E_2CEC2CF3CB1D_.wvu.Rows" sId="1"/>
    <undo index="20" exp="area" ref3D="1" dr="$A$438:$XFD$448" dn="Z_B71365F3_72EF_4DC6_A99D_EEC3DB656664_.wvu.Rows" sId="1"/>
    <undo index="18" exp="area" ref3D="1" dr="$A$430:$XFD$436" dn="Z_B71365F3_72EF_4DC6_A99D_EEC3DB656664_.wvu.Rows" sId="1"/>
    <undo index="16" exp="area" ref3D="1" dr="$A$405:$XFD$427" dn="Z_B71365F3_72EF_4DC6_A99D_EEC3DB656664_.wvu.Rows" sId="1"/>
    <undo index="14" exp="area" ref3D="1" dr="$A$390:$XFD$403" dn="Z_B71365F3_72EF_4DC6_A99D_EEC3DB656664_.wvu.Rows" sId="1"/>
    <undo index="12" exp="area" ref3D="1" dr="$A$377:$XFD$386" dn="Z_B71365F3_72EF_4DC6_A99D_EEC3DB656664_.wvu.Rows" sId="1"/>
    <undo index="10" exp="area" ref3D="1" dr="$A$370:$XFD$374" dn="Z_B71365F3_72EF_4DC6_A99D_EEC3DB656664_.wvu.Rows" sId="1"/>
    <undo index="0" exp="area" ref3D="1" dr="$A$1:$C$1048576" dn="Z_B71365F3_72EF_4DC6_A99D_EEC3DB656664_.wvu.Cols" sId="1"/>
    <undo index="6" exp="area" ref3D="1" dr="$A$370:$XFD$44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603690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Бессергеневское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cc rId="0" sId="1" dxf="1">
      <nc r="R370" t="inlineStr">
        <is>
          <t>При заполнении вместо "Сельское поселение N" указать названия сельского поселения в алфавитном порядке в соответствии со списком на листе "Справочник поселений".</t>
        </is>
      </nc>
      <ndxf>
        <font>
          <sz val="12"/>
          <color auto="1"/>
          <name val="Times New Roman"/>
          <scheme val="none"/>
        </font>
        <alignment horizontal="left" vertical="top" wrapText="1" readingOrder="0"/>
      </ndxf>
    </rcc>
    <rfmt sheetId="1" sqref="S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897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5" sId="1"/>
    <undo index="0" exp="area" ref3D="1" dr="$A$1:$C$1048576" dn="Z_0EA3DA9B_3206_4E48_84DA_7DA4F93AE92C_.wvu.Cols" sId="1"/>
    <undo index="8" exp="area" ref3D="1" dr="$A$370:$XFD$447" dn="Z_0EA3DA9B_3206_4E48_84DA_7DA4F93AE92C_.wvu.Rows" sId="1"/>
    <undo index="0" exp="area" ref3D="1" dr="$A$1:$C$1048576" dn="Z_3043E01E_9BA4_4096_806E_2CEC2CF3CB1D_.wvu.Cols" sId="1"/>
    <undo index="8" exp="area" ref3D="1" dr="$A$370:$XFD$447" dn="Z_3043E01E_9BA4_4096_806E_2CEC2CF3CB1D_.wvu.Rows" sId="1"/>
    <undo index="20" exp="area" ref3D="1" dr="$A$437:$XFD$447" dn="Z_B71365F3_72EF_4DC6_A99D_EEC3DB656664_.wvu.Rows" sId="1"/>
    <undo index="18" exp="area" ref3D="1" dr="$A$429:$XFD$435" dn="Z_B71365F3_72EF_4DC6_A99D_EEC3DB656664_.wvu.Rows" sId="1"/>
    <undo index="16" exp="area" ref3D="1" dr="$A$404:$XFD$426" dn="Z_B71365F3_72EF_4DC6_A99D_EEC3DB656664_.wvu.Rows" sId="1"/>
    <undo index="14" exp="area" ref3D="1" dr="$A$389:$XFD$402" dn="Z_B71365F3_72EF_4DC6_A99D_EEC3DB656664_.wvu.Rows" sId="1"/>
    <undo index="12" exp="area" ref3D="1" dr="$A$376:$XFD$385" dn="Z_B71365F3_72EF_4DC6_A99D_EEC3DB656664_.wvu.Rows" sId="1"/>
    <undo index="10" exp="area" ref3D="1" dr="$A$370:$XFD$373" dn="Z_B71365F3_72EF_4DC6_A99D_EEC3DB656664_.wvu.Rows" sId="1"/>
    <undo index="0" exp="area" ref3D="1" dr="$A$1:$C$1048576" dn="Z_B71365F3_72EF_4DC6_A99D_EEC3DB656664_.wvu.Cols" sId="1"/>
    <undo index="6" exp="area" ref3D="1" dr="$A$370:$XFD$44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Каменоломненское г.п.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R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S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898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6" sId="1"/>
    <undo index="0" exp="area" ref3D="1" dr="$A$1:$C$1048576" dn="Z_0EA3DA9B_3206_4E48_84DA_7DA4F93AE92C_.wvu.Cols" sId="1"/>
    <undo index="8" exp="area" ref3D="1" dr="$A$370:$XFD$446" dn="Z_0EA3DA9B_3206_4E48_84DA_7DA4F93AE92C_.wvu.Rows" sId="1"/>
    <undo index="0" exp="area" ref3D="1" dr="$A$1:$C$1048576" dn="Z_3043E01E_9BA4_4096_806E_2CEC2CF3CB1D_.wvu.Cols" sId="1"/>
    <undo index="8" exp="area" ref3D="1" dr="$A$370:$XFD$446" dn="Z_3043E01E_9BA4_4096_806E_2CEC2CF3CB1D_.wvu.Rows" sId="1"/>
    <undo index="20" exp="area" ref3D="1" dr="$A$436:$XFD$446" dn="Z_B71365F3_72EF_4DC6_A99D_EEC3DB656664_.wvu.Rows" sId="1"/>
    <undo index="18" exp="area" ref3D="1" dr="$A$428:$XFD$434" dn="Z_B71365F3_72EF_4DC6_A99D_EEC3DB656664_.wvu.Rows" sId="1"/>
    <undo index="16" exp="area" ref3D="1" dr="$A$403:$XFD$425" dn="Z_B71365F3_72EF_4DC6_A99D_EEC3DB656664_.wvu.Rows" sId="1"/>
    <undo index="14" exp="area" ref3D="1" dr="$A$388:$XFD$401" dn="Z_B71365F3_72EF_4DC6_A99D_EEC3DB656664_.wvu.Rows" sId="1"/>
    <undo index="12" exp="area" ref3D="1" dr="$A$375:$XFD$384" dn="Z_B71365F3_72EF_4DC6_A99D_EEC3DB656664_.wvu.Rows" sId="1"/>
    <undo index="10" exp="area" ref3D="1" dr="$A$370:$XFD$372" dn="Z_B71365F3_72EF_4DC6_A99D_EEC3DB656664_.wvu.Rows" sId="1"/>
    <undo index="0" exp="area" ref3D="1" dr="$A$1:$C$1048576" dn="Z_B71365F3_72EF_4DC6_A99D_EEC3DB656664_.wvu.Cols" sId="1"/>
    <undo index="6" exp="area" ref3D="1" dr="$A$370:$XFD$44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Керчикское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R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S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899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7" sId="1"/>
    <undo index="0" exp="area" ref3D="1" dr="$A$1:$C$1048576" dn="Z_0EA3DA9B_3206_4E48_84DA_7DA4F93AE92C_.wvu.Cols" sId="1"/>
    <undo index="8" exp="area" ref3D="1" dr="$A$370:$XFD$445" dn="Z_0EA3DA9B_3206_4E48_84DA_7DA4F93AE92C_.wvu.Rows" sId="1"/>
    <undo index="0" exp="area" ref3D="1" dr="$A$1:$C$1048576" dn="Z_3043E01E_9BA4_4096_806E_2CEC2CF3CB1D_.wvu.Cols" sId="1"/>
    <undo index="8" exp="area" ref3D="1" dr="$A$370:$XFD$445" dn="Z_3043E01E_9BA4_4096_806E_2CEC2CF3CB1D_.wvu.Rows" sId="1"/>
    <undo index="20" exp="area" ref3D="1" dr="$A$435:$XFD$445" dn="Z_B71365F3_72EF_4DC6_A99D_EEC3DB656664_.wvu.Rows" sId="1"/>
    <undo index="18" exp="area" ref3D="1" dr="$A$427:$XFD$433" dn="Z_B71365F3_72EF_4DC6_A99D_EEC3DB656664_.wvu.Rows" sId="1"/>
    <undo index="16" exp="area" ref3D="1" dr="$A$402:$XFD$424" dn="Z_B71365F3_72EF_4DC6_A99D_EEC3DB656664_.wvu.Rows" sId="1"/>
    <undo index="14" exp="area" ref3D="1" dr="$A$387:$XFD$400" dn="Z_B71365F3_72EF_4DC6_A99D_EEC3DB656664_.wvu.Rows" sId="1"/>
    <undo index="12" exp="area" ref3D="1" dr="$A$374:$XFD$383" dn="Z_B71365F3_72EF_4DC6_A99D_EEC3DB656664_.wvu.Rows" sId="1"/>
    <undo index="10" exp="area" ref3D="1" dr="$A$370:$XFD$371" dn="Z_B71365F3_72EF_4DC6_A99D_EEC3DB656664_.wvu.Rows" sId="1"/>
    <undo index="0" exp="area" ref3D="1" dr="$A$1:$C$1048576" dn="Z_B71365F3_72EF_4DC6_A99D_EEC3DB656664_.wvu.Cols" sId="1"/>
    <undo index="6" exp="area" ref3D="1" dr="$A$370:$XFD$44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Коммунарское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R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S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900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398" sId="1"/>
    <undo index="0" exp="area" ref3D="1" dr="$A$1:$C$1048576" dn="Z_0EA3DA9B_3206_4E48_84DA_7DA4F93AE92C_.wvu.Cols" sId="1"/>
    <undo index="8" exp="area" ref3D="1" dr="$A$370:$XFD$444" dn="Z_0EA3DA9B_3206_4E48_84DA_7DA4F93AE92C_.wvu.Rows" sId="1"/>
    <undo index="0" exp="area" ref3D="1" dr="$A$1:$C$1048576" dn="Z_3043E01E_9BA4_4096_806E_2CEC2CF3CB1D_.wvu.Cols" sId="1"/>
    <undo index="8" exp="area" ref3D="1" dr="$A$370:$XFD$444" dn="Z_3043E01E_9BA4_4096_806E_2CEC2CF3CB1D_.wvu.Rows" sId="1"/>
    <undo index="20" exp="area" ref3D="1" dr="$A$434:$XFD$444" dn="Z_B71365F3_72EF_4DC6_A99D_EEC3DB656664_.wvu.Rows" sId="1"/>
    <undo index="18" exp="area" ref3D="1" dr="$A$426:$XFD$432" dn="Z_B71365F3_72EF_4DC6_A99D_EEC3DB656664_.wvu.Rows" sId="1"/>
    <undo index="16" exp="area" ref3D="1" dr="$A$401:$XFD$423" dn="Z_B71365F3_72EF_4DC6_A99D_EEC3DB656664_.wvu.Rows" sId="1"/>
    <undo index="14" exp="area" ref3D="1" dr="$A$386:$XFD$399" dn="Z_B71365F3_72EF_4DC6_A99D_EEC3DB656664_.wvu.Rows" sId="1"/>
    <undo index="12" exp="area" ref3D="1" dr="$A$373:$XFD$382" dn="Z_B71365F3_72EF_4DC6_A99D_EEC3DB656664_.wvu.Rows" sId="1"/>
    <undo index="10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44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Краснокутское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R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S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37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901" sId="1" ref="A370:XFD370" action="deleteRow">
    <undo index="0" exp="ref" v="1" dr="O370" r="O432" sId="1"/>
    <undo index="0" exp="ref" v="1" dr="D370" r="D432" sId="1"/>
    <undo index="0" exp="ref" v="1" dr="D370" r="D399" sId="1"/>
    <undo index="0" exp="area" ref3D="1" dr="$A$1:$C$1048576" dn="Z_0EA3DA9B_3206_4E48_84DA_7DA4F93AE92C_.wvu.Cols" sId="1"/>
    <undo index="8" exp="area" ref3D="1" dr="$A$370:$XFD$443" dn="Z_0EA3DA9B_3206_4E48_84DA_7DA4F93AE92C_.wvu.Rows" sId="1"/>
    <undo index="0" exp="area" ref3D="1" dr="$A$1:$C$1048576" dn="Z_3043E01E_9BA4_4096_806E_2CEC2CF3CB1D_.wvu.Cols" sId="1"/>
    <undo index="8" exp="area" ref3D="1" dr="$A$370:$XFD$443" dn="Z_3043E01E_9BA4_4096_806E_2CEC2CF3CB1D_.wvu.Rows" sId="1"/>
    <undo index="20" exp="area" ref3D="1" dr="$A$433:$XFD$443" dn="Z_B71365F3_72EF_4DC6_A99D_EEC3DB656664_.wvu.Rows" sId="1"/>
    <undo index="18" exp="area" ref3D="1" dr="$A$425:$XFD$431" dn="Z_B71365F3_72EF_4DC6_A99D_EEC3DB656664_.wvu.Rows" sId="1"/>
    <undo index="16" exp="area" ref3D="1" dr="$A$400:$XFD$422" dn="Z_B71365F3_72EF_4DC6_A99D_EEC3DB656664_.wvu.Rows" sId="1"/>
    <undo index="14" exp="area" ref3D="1" dr="$A$385:$XFD$398" dn="Z_B71365F3_72EF_4DC6_A99D_EEC3DB656664_.wvu.Rows" sId="1"/>
    <undo index="12" exp="area" ref3D="1" dr="$A$372:$XFD$381" dn="Z_B71365F3_72EF_4DC6_A99D_EEC3DB656664_.wvu.Rows" sId="1"/>
    <undo index="0" exp="area" ref3D="1" dr="$A$1:$C$1048576" dn="Z_B71365F3_72EF_4DC6_A99D_EEC3DB656664_.wvu.Cols" sId="1"/>
    <undo index="6" exp="area" ref3D="1" dr="$A$370:$XFD$44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Краснолучское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0">
        <v>1068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370">
        <v>743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370">
        <v>1256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370">
        <v>1257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370">
        <v>1235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370">
        <v>1247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370">
        <v>1287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370">
        <v>1237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370">
        <v>768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370">
        <v>806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370">
        <v>1276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02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0" sId="1"/>
    <undo index="0" exp="area" ref3D="1" dr="$A$1:$C$1048576" dn="Z_0EA3DA9B_3206_4E48_84DA_7DA4F93AE92C_.wvu.Cols" sId="1"/>
    <undo index="8" exp="area" ref3D="1" dr="$A$370:$XFD$442" dn="Z_0EA3DA9B_3206_4E48_84DA_7DA4F93AE92C_.wvu.Rows" sId="1"/>
    <undo index="0" exp="area" ref3D="1" dr="$A$1:$C$1048576" dn="Z_3043E01E_9BA4_4096_806E_2CEC2CF3CB1D_.wvu.Cols" sId="1"/>
    <undo index="8" exp="area" ref3D="1" dr="$A$370:$XFD$442" dn="Z_3043E01E_9BA4_4096_806E_2CEC2CF3CB1D_.wvu.Rows" sId="1"/>
    <undo index="20" exp="area" ref3D="1" dr="$A$432:$XFD$442" dn="Z_B71365F3_72EF_4DC6_A99D_EEC3DB656664_.wvu.Rows" sId="1"/>
    <undo index="18" exp="area" ref3D="1" dr="$A$424:$XFD$430" dn="Z_B71365F3_72EF_4DC6_A99D_EEC3DB656664_.wvu.Rows" sId="1"/>
    <undo index="16" exp="area" ref3D="1" dr="$A$399:$XFD$421" dn="Z_B71365F3_72EF_4DC6_A99D_EEC3DB656664_.wvu.Rows" sId="1"/>
    <undo index="14" exp="area" ref3D="1" dr="$A$384:$XFD$397" dn="Z_B71365F3_72EF_4DC6_A99D_EEC3DB656664_.wvu.Rows" sId="1"/>
    <undo index="12" exp="area" ref3D="1" dr="$A$371:$XFD$380" dn="Z_B71365F3_72EF_4DC6_A99D_EEC3DB656664_.wvu.Rows" sId="1"/>
    <undo index="0" exp="area" ref3D="1" dr="$A$1:$C$1048576" dn="Z_B71365F3_72EF_4DC6_A99D_EEC3DB656664_.wvu.Cols" sId="1"/>
    <undo index="6" exp="area" ref3D="1" dr="$A$370:$XFD$44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Красюковское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3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1" sId="1"/>
    <undo index="0" exp="area" ref3D="1" dr="$A$1:$C$1048576" dn="Z_0EA3DA9B_3206_4E48_84DA_7DA4F93AE92C_.wvu.Cols" sId="1"/>
    <undo index="8" exp="area" ref3D="1" dr="$A$370:$XFD$441" dn="Z_0EA3DA9B_3206_4E48_84DA_7DA4F93AE92C_.wvu.Rows" sId="1"/>
    <undo index="0" exp="area" ref3D="1" dr="$A$1:$C$1048576" dn="Z_3043E01E_9BA4_4096_806E_2CEC2CF3CB1D_.wvu.Cols" sId="1"/>
    <undo index="8" exp="area" ref3D="1" dr="$A$370:$XFD$441" dn="Z_3043E01E_9BA4_4096_806E_2CEC2CF3CB1D_.wvu.Rows" sId="1"/>
    <undo index="20" exp="area" ref3D="1" dr="$A$431:$XFD$441" dn="Z_B71365F3_72EF_4DC6_A99D_EEC3DB656664_.wvu.Rows" sId="1"/>
    <undo index="18" exp="area" ref3D="1" dr="$A$423:$XFD$429" dn="Z_B71365F3_72EF_4DC6_A99D_EEC3DB656664_.wvu.Rows" sId="1"/>
    <undo index="16" exp="area" ref3D="1" dr="$A$398:$XFD$420" dn="Z_B71365F3_72EF_4DC6_A99D_EEC3DB656664_.wvu.Rows" sId="1"/>
    <undo index="14" exp="area" ref3D="1" dr="$A$383:$XFD$396" dn="Z_B71365F3_72EF_4DC6_A99D_EEC3DB656664_.wvu.Rows" sId="1"/>
    <undo index="12" exp="area" ref3D="1" dr="$A$370:$XFD$379" dn="Z_B71365F3_72EF_4DC6_A99D_EEC3DB656664_.wvu.Rows" sId="1"/>
    <undo index="0" exp="area" ref3D="1" dr="$A$1:$C$1048576" dn="Z_B71365F3_72EF_4DC6_A99D_EEC3DB656664_.wvu.Cols" sId="1"/>
    <undo index="6" exp="area" ref3D="1" dr="$A$370:$XFD$44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Кривянское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4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2" sId="1"/>
    <undo index="0" exp="area" ref3D="1" dr="$A$1:$C$1048576" dn="Z_0EA3DA9B_3206_4E48_84DA_7DA4F93AE92C_.wvu.Cols" sId="1"/>
    <undo index="8" exp="area" ref3D="1" dr="$A$370:$XFD$440" dn="Z_0EA3DA9B_3206_4E48_84DA_7DA4F93AE92C_.wvu.Rows" sId="1"/>
    <undo index="0" exp="area" ref3D="1" dr="$A$1:$C$1048576" dn="Z_3043E01E_9BA4_4096_806E_2CEC2CF3CB1D_.wvu.Cols" sId="1"/>
    <undo index="8" exp="area" ref3D="1" dr="$A$370:$XFD$440" dn="Z_3043E01E_9BA4_4096_806E_2CEC2CF3CB1D_.wvu.Rows" sId="1"/>
    <undo index="20" exp="area" ref3D="1" dr="$A$430:$XFD$440" dn="Z_B71365F3_72EF_4DC6_A99D_EEC3DB656664_.wvu.Rows" sId="1"/>
    <undo index="18" exp="area" ref3D="1" dr="$A$422:$XFD$428" dn="Z_B71365F3_72EF_4DC6_A99D_EEC3DB656664_.wvu.Rows" sId="1"/>
    <undo index="16" exp="area" ref3D="1" dr="$A$397:$XFD$419" dn="Z_B71365F3_72EF_4DC6_A99D_EEC3DB656664_.wvu.Rows" sId="1"/>
    <undo index="14" exp="area" ref3D="1" dr="$A$382:$XFD$395" dn="Z_B71365F3_72EF_4DC6_A99D_EEC3DB656664_.wvu.Rows" sId="1"/>
    <undo index="12" exp="area" ref3D="1" dr="$A$370:$XFD$378" dn="Z_B71365F3_72EF_4DC6_A99D_EEC3DB656664_.wvu.Rows" sId="1"/>
    <undo index="0" exp="area" ref3D="1" dr="$A$1:$C$1048576" dn="Z_B71365F3_72EF_4DC6_A99D_EEC3DB656664_.wvu.Cols" sId="1"/>
    <undo index="6" exp="area" ref3D="1" dr="$A$370:$XFD$44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Мокрологское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5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3" sId="1"/>
    <undo index="0" exp="area" ref3D="1" dr="$A$1:$C$1048576" dn="Z_0EA3DA9B_3206_4E48_84DA_7DA4F93AE92C_.wvu.Cols" sId="1"/>
    <undo index="8" exp="area" ref3D="1" dr="$A$370:$XFD$439" dn="Z_0EA3DA9B_3206_4E48_84DA_7DA4F93AE92C_.wvu.Rows" sId="1"/>
    <undo index="0" exp="area" ref3D="1" dr="$A$1:$C$1048576" dn="Z_3043E01E_9BA4_4096_806E_2CEC2CF3CB1D_.wvu.Cols" sId="1"/>
    <undo index="8" exp="area" ref3D="1" dr="$A$370:$XFD$439" dn="Z_3043E01E_9BA4_4096_806E_2CEC2CF3CB1D_.wvu.Rows" sId="1"/>
    <undo index="20" exp="area" ref3D="1" dr="$A$429:$XFD$439" dn="Z_B71365F3_72EF_4DC6_A99D_EEC3DB656664_.wvu.Rows" sId="1"/>
    <undo index="18" exp="area" ref3D="1" dr="$A$421:$XFD$427" dn="Z_B71365F3_72EF_4DC6_A99D_EEC3DB656664_.wvu.Rows" sId="1"/>
    <undo index="16" exp="area" ref3D="1" dr="$A$396:$XFD$418" dn="Z_B71365F3_72EF_4DC6_A99D_EEC3DB656664_.wvu.Rows" sId="1"/>
    <undo index="14" exp="area" ref3D="1" dr="$A$381:$XFD$394" dn="Z_B71365F3_72EF_4DC6_A99D_EEC3DB656664_.wvu.Rows" sId="1"/>
    <undo index="12" exp="area" ref3D="1" dr="$A$370:$XFD$377" dn="Z_B71365F3_72EF_4DC6_A99D_EEC3DB656664_.wvu.Rows" sId="1"/>
    <undo index="0" exp="area" ref3D="1" dr="$A$1:$C$1048576" dn="Z_B71365F3_72EF_4DC6_A99D_EEC3DB656664_.wvu.Cols" sId="1"/>
    <undo index="6" exp="area" ref3D="1" dr="$A$370:$XFD$43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Персиановское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6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4" sId="1"/>
    <undo index="0" exp="area" ref3D="1" dr="$A$1:$C$1048576" dn="Z_0EA3DA9B_3206_4E48_84DA_7DA4F93AE92C_.wvu.Cols" sId="1"/>
    <undo index="8" exp="area" ref3D="1" dr="$A$370:$XFD$438" dn="Z_0EA3DA9B_3206_4E48_84DA_7DA4F93AE92C_.wvu.Rows" sId="1"/>
    <undo index="0" exp="area" ref3D="1" dr="$A$1:$C$1048576" dn="Z_3043E01E_9BA4_4096_806E_2CEC2CF3CB1D_.wvu.Cols" sId="1"/>
    <undo index="8" exp="area" ref3D="1" dr="$A$370:$XFD$438" dn="Z_3043E01E_9BA4_4096_806E_2CEC2CF3CB1D_.wvu.Rows" sId="1"/>
    <undo index="20" exp="area" ref3D="1" dr="$A$428:$XFD$438" dn="Z_B71365F3_72EF_4DC6_A99D_EEC3DB656664_.wvu.Rows" sId="1"/>
    <undo index="18" exp="area" ref3D="1" dr="$A$420:$XFD$426" dn="Z_B71365F3_72EF_4DC6_A99D_EEC3DB656664_.wvu.Rows" sId="1"/>
    <undo index="16" exp="area" ref3D="1" dr="$A$395:$XFD$417" dn="Z_B71365F3_72EF_4DC6_A99D_EEC3DB656664_.wvu.Rows" sId="1"/>
    <undo index="14" exp="area" ref3D="1" dr="$A$380:$XFD$393" dn="Z_B71365F3_72EF_4DC6_A99D_EEC3DB656664_.wvu.Rows" sId="1"/>
    <undo index="12" exp="area" ref3D="1" dr="$A$370:$XFD$376" dn="Z_B71365F3_72EF_4DC6_A99D_EEC3DB656664_.wvu.Rows" sId="1"/>
    <undo index="0" exp="area" ref3D="1" dr="$A$1:$C$1048576" dn="Z_B71365F3_72EF_4DC6_A99D_EEC3DB656664_.wvu.Cols" sId="1"/>
    <undo index="6" exp="area" ref3D="1" dr="$A$370:$XFD$43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603790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13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7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5" sId="1"/>
    <undo index="0" exp="area" ref3D="1" dr="$A$1:$C$1048576" dn="Z_0EA3DA9B_3206_4E48_84DA_7DA4F93AE92C_.wvu.Cols" sId="1"/>
    <undo index="8" exp="area" ref3D="1" dr="$A$370:$XFD$437" dn="Z_0EA3DA9B_3206_4E48_84DA_7DA4F93AE92C_.wvu.Rows" sId="1"/>
    <undo index="0" exp="area" ref3D="1" dr="$A$1:$C$1048576" dn="Z_3043E01E_9BA4_4096_806E_2CEC2CF3CB1D_.wvu.Cols" sId="1"/>
    <undo index="8" exp="area" ref3D="1" dr="$A$370:$XFD$437" dn="Z_3043E01E_9BA4_4096_806E_2CEC2CF3CB1D_.wvu.Rows" sId="1"/>
    <undo index="20" exp="area" ref3D="1" dr="$A$427:$XFD$437" dn="Z_B71365F3_72EF_4DC6_A99D_EEC3DB656664_.wvu.Rows" sId="1"/>
    <undo index="18" exp="area" ref3D="1" dr="$A$419:$XFD$425" dn="Z_B71365F3_72EF_4DC6_A99D_EEC3DB656664_.wvu.Rows" sId="1"/>
    <undo index="16" exp="area" ref3D="1" dr="$A$394:$XFD$416" dn="Z_B71365F3_72EF_4DC6_A99D_EEC3DB656664_.wvu.Rows" sId="1"/>
    <undo index="14" exp="area" ref3D="1" dr="$A$379:$XFD$392" dn="Z_B71365F3_72EF_4DC6_A99D_EEC3DB656664_.wvu.Rows" sId="1"/>
    <undo index="12" exp="area" ref3D="1" dr="$A$370:$XFD$375" dn="Z_B71365F3_72EF_4DC6_A99D_EEC3DB656664_.wvu.Rows" sId="1"/>
    <undo index="0" exp="area" ref3D="1" dr="$A$1:$C$1048576" dn="Z_B71365F3_72EF_4DC6_A99D_EEC3DB656664_.wvu.Cols" sId="1"/>
    <undo index="6" exp="area" ref3D="1" dr="$A$370:$XFD$43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14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8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6" sId="1"/>
    <undo index="0" exp="area" ref3D="1" dr="$A$1:$C$1048576" dn="Z_0EA3DA9B_3206_4E48_84DA_7DA4F93AE92C_.wvu.Cols" sId="1"/>
    <undo index="8" exp="area" ref3D="1" dr="$A$370:$XFD$436" dn="Z_0EA3DA9B_3206_4E48_84DA_7DA4F93AE92C_.wvu.Rows" sId="1"/>
    <undo index="0" exp="area" ref3D="1" dr="$A$1:$C$1048576" dn="Z_3043E01E_9BA4_4096_806E_2CEC2CF3CB1D_.wvu.Cols" sId="1"/>
    <undo index="8" exp="area" ref3D="1" dr="$A$370:$XFD$436" dn="Z_3043E01E_9BA4_4096_806E_2CEC2CF3CB1D_.wvu.Rows" sId="1"/>
    <undo index="20" exp="area" ref3D="1" dr="$A$426:$XFD$436" dn="Z_B71365F3_72EF_4DC6_A99D_EEC3DB656664_.wvu.Rows" sId="1"/>
    <undo index="18" exp="area" ref3D="1" dr="$A$418:$XFD$424" dn="Z_B71365F3_72EF_4DC6_A99D_EEC3DB656664_.wvu.Rows" sId="1"/>
    <undo index="16" exp="area" ref3D="1" dr="$A$393:$XFD$415" dn="Z_B71365F3_72EF_4DC6_A99D_EEC3DB656664_.wvu.Rows" sId="1"/>
    <undo index="14" exp="area" ref3D="1" dr="$A$378:$XFD$391" dn="Z_B71365F3_72EF_4DC6_A99D_EEC3DB656664_.wvu.Rows" sId="1"/>
    <undo index="12" exp="area" ref3D="1" dr="$A$370:$XFD$374" dn="Z_B71365F3_72EF_4DC6_A99D_EEC3DB656664_.wvu.Rows" sId="1"/>
    <undo index="0" exp="area" ref3D="1" dr="$A$1:$C$1048576" dn="Z_B71365F3_72EF_4DC6_A99D_EEC3DB656664_.wvu.Cols" sId="1"/>
    <undo index="6" exp="area" ref3D="1" dr="$A$370:$XFD$43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15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09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7" sId="1"/>
    <undo index="0" exp="area" ref3D="1" dr="$A$1:$C$1048576" dn="Z_0EA3DA9B_3206_4E48_84DA_7DA4F93AE92C_.wvu.Cols" sId="1"/>
    <undo index="8" exp="area" ref3D="1" dr="$A$370:$XFD$435" dn="Z_0EA3DA9B_3206_4E48_84DA_7DA4F93AE92C_.wvu.Rows" sId="1"/>
    <undo index="0" exp="area" ref3D="1" dr="$A$1:$C$1048576" dn="Z_3043E01E_9BA4_4096_806E_2CEC2CF3CB1D_.wvu.Cols" sId="1"/>
    <undo index="8" exp="area" ref3D="1" dr="$A$370:$XFD$435" dn="Z_3043E01E_9BA4_4096_806E_2CEC2CF3CB1D_.wvu.Rows" sId="1"/>
    <undo index="20" exp="area" ref3D="1" dr="$A$425:$XFD$435" dn="Z_B71365F3_72EF_4DC6_A99D_EEC3DB656664_.wvu.Rows" sId="1"/>
    <undo index="18" exp="area" ref3D="1" dr="$A$417:$XFD$423" dn="Z_B71365F3_72EF_4DC6_A99D_EEC3DB656664_.wvu.Rows" sId="1"/>
    <undo index="16" exp="area" ref3D="1" dr="$A$392:$XFD$414" dn="Z_B71365F3_72EF_4DC6_A99D_EEC3DB656664_.wvu.Rows" sId="1"/>
    <undo index="14" exp="area" ref3D="1" dr="$A$377:$XFD$390" dn="Z_B71365F3_72EF_4DC6_A99D_EEC3DB656664_.wvu.Rows" sId="1"/>
    <undo index="12" exp="area" ref3D="1" dr="$A$370:$XFD$373" dn="Z_B71365F3_72EF_4DC6_A99D_EEC3DB656664_.wvu.Rows" sId="1"/>
    <undo index="0" exp="area" ref3D="1" dr="$A$1:$C$1048576" dn="Z_B71365F3_72EF_4DC6_A99D_EEC3DB656664_.wvu.Cols" sId="1"/>
    <undo index="6" exp="area" ref3D="1" dr="$A$370:$XFD$43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16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10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8" sId="1"/>
    <undo index="0" exp="area" ref3D="1" dr="$A$1:$C$1048576" dn="Z_0EA3DA9B_3206_4E48_84DA_7DA4F93AE92C_.wvu.Cols" sId="1"/>
    <undo index="8" exp="area" ref3D="1" dr="$A$370:$XFD$434" dn="Z_0EA3DA9B_3206_4E48_84DA_7DA4F93AE92C_.wvu.Rows" sId="1"/>
    <undo index="0" exp="area" ref3D="1" dr="$A$1:$C$1048576" dn="Z_3043E01E_9BA4_4096_806E_2CEC2CF3CB1D_.wvu.Cols" sId="1"/>
    <undo index="8" exp="area" ref3D="1" dr="$A$370:$XFD$434" dn="Z_3043E01E_9BA4_4096_806E_2CEC2CF3CB1D_.wvu.Rows" sId="1"/>
    <undo index="20" exp="area" ref3D="1" dr="$A$424:$XFD$434" dn="Z_B71365F3_72EF_4DC6_A99D_EEC3DB656664_.wvu.Rows" sId="1"/>
    <undo index="18" exp="area" ref3D="1" dr="$A$416:$XFD$422" dn="Z_B71365F3_72EF_4DC6_A99D_EEC3DB656664_.wvu.Rows" sId="1"/>
    <undo index="16" exp="area" ref3D="1" dr="$A$391:$XFD$413" dn="Z_B71365F3_72EF_4DC6_A99D_EEC3DB656664_.wvu.Rows" sId="1"/>
    <undo index="14" exp="area" ref3D="1" dr="$A$376:$XFD$389" dn="Z_B71365F3_72EF_4DC6_A99D_EEC3DB656664_.wvu.Rows" sId="1"/>
    <undo index="12" exp="area" ref3D="1" dr="$A$370:$XFD$372" dn="Z_B71365F3_72EF_4DC6_A99D_EEC3DB656664_.wvu.Rows" sId="1"/>
    <undo index="0" exp="area" ref3D="1" dr="$A$1:$C$1048576" dn="Z_B71365F3_72EF_4DC6_A99D_EEC3DB656664_.wvu.Cols" sId="1"/>
    <undo index="6" exp="area" ref3D="1" dr="$A$370:$XFD$43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17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11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09" sId="1"/>
    <undo index="0" exp="area" ref3D="1" dr="$A$1:$C$1048576" dn="Z_0EA3DA9B_3206_4E48_84DA_7DA4F93AE92C_.wvu.Cols" sId="1"/>
    <undo index="8" exp="area" ref3D="1" dr="$A$370:$XFD$433" dn="Z_0EA3DA9B_3206_4E48_84DA_7DA4F93AE92C_.wvu.Rows" sId="1"/>
    <undo index="0" exp="area" ref3D="1" dr="$A$1:$C$1048576" dn="Z_3043E01E_9BA4_4096_806E_2CEC2CF3CB1D_.wvu.Cols" sId="1"/>
    <undo index="8" exp="area" ref3D="1" dr="$A$370:$XFD$433" dn="Z_3043E01E_9BA4_4096_806E_2CEC2CF3CB1D_.wvu.Rows" sId="1"/>
    <undo index="20" exp="area" ref3D="1" dr="$A$423:$XFD$433" dn="Z_B71365F3_72EF_4DC6_A99D_EEC3DB656664_.wvu.Rows" sId="1"/>
    <undo index="18" exp="area" ref3D="1" dr="$A$415:$XFD$421" dn="Z_B71365F3_72EF_4DC6_A99D_EEC3DB656664_.wvu.Rows" sId="1"/>
    <undo index="16" exp="area" ref3D="1" dr="$A$390:$XFD$412" dn="Z_B71365F3_72EF_4DC6_A99D_EEC3DB656664_.wvu.Rows" sId="1"/>
    <undo index="14" exp="area" ref3D="1" dr="$A$375:$XFD$388" dn="Z_B71365F3_72EF_4DC6_A99D_EEC3DB656664_.wvu.Rows" sId="1"/>
    <undo index="12" exp="area" ref3D="1" dr="$A$370:$XFD$371" dn="Z_B71365F3_72EF_4DC6_A99D_EEC3DB656664_.wvu.Rows" sId="1"/>
    <undo index="0" exp="area" ref3D="1" dr="$A$1:$C$1048576" dn="Z_B71365F3_72EF_4DC6_A99D_EEC3DB656664_.wvu.Cols" sId="1"/>
    <undo index="6" exp="area" ref3D="1" dr="$A$370:$XFD$43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18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12" sId="1" ref="A370:XFD370" action="deleteRow">
    <undo index="0" exp="ref" v="1" dr="P370" r="P432" sId="1"/>
    <undo index="0" exp="ref" v="1" dr="O370" r="O432" sId="1"/>
    <undo index="0" exp="ref" v="1" dr="N370" r="N432" sId="1"/>
    <undo index="0" exp="ref" v="1" dr="M370" r="M432" sId="1"/>
    <undo index="0" exp="ref" v="1" dr="L370" r="L432" sId="1"/>
    <undo index="0" exp="ref" v="1" dr="K370" r="K432" sId="1"/>
    <undo index="0" exp="ref" v="1" dr="J370" r="J432" sId="1"/>
    <undo index="0" exp="ref" v="1" dr="I370" r="I432" sId="1"/>
    <undo index="0" exp="ref" v="1" dr="H370" r="H432" sId="1"/>
    <undo index="0" exp="ref" v="1" dr="G370" r="G432" sId="1"/>
    <undo index="0" exp="ref" v="1" dr="F370" r="F432" sId="1"/>
    <undo index="0" exp="ref" v="1" dr="D370" r="D432" sId="1"/>
    <undo index="0" exp="ref" v="1" dr="D370" r="D410" sId="1"/>
    <undo index="0" exp="area" ref3D="1" dr="$A$1:$C$1048576" dn="Z_0EA3DA9B_3206_4E48_84DA_7DA4F93AE92C_.wvu.Cols" sId="1"/>
    <undo index="8" exp="area" ref3D="1" dr="$A$370:$XFD$432" dn="Z_0EA3DA9B_3206_4E48_84DA_7DA4F93AE92C_.wvu.Rows" sId="1"/>
    <undo index="0" exp="area" ref3D="1" dr="$A$1:$C$1048576" dn="Z_3043E01E_9BA4_4096_806E_2CEC2CF3CB1D_.wvu.Cols" sId="1"/>
    <undo index="8" exp="area" ref3D="1" dr="$A$370:$XFD$432" dn="Z_3043E01E_9BA4_4096_806E_2CEC2CF3CB1D_.wvu.Rows" sId="1"/>
    <undo index="20" exp="area" ref3D="1" dr="$A$422:$XFD$432" dn="Z_B71365F3_72EF_4DC6_A99D_EEC3DB656664_.wvu.Rows" sId="1"/>
    <undo index="18" exp="area" ref3D="1" dr="$A$414:$XFD$420" dn="Z_B71365F3_72EF_4DC6_A99D_EEC3DB656664_.wvu.Rows" sId="1"/>
    <undo index="16" exp="area" ref3D="1" dr="$A$389:$XFD$411" dn="Z_B71365F3_72EF_4DC6_A99D_EEC3DB656664_.wvu.Rows" sId="1"/>
    <undo index="14" exp="area" ref3D="1" dr="$A$374:$XFD$387" dn="Z_B71365F3_72EF_4DC6_A99D_EEC3DB656664_.wvu.Rows" sId="1"/>
    <undo index="12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43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700190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Сельское поселение 19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37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13" sId="1" ref="A370:XFD370" action="deleteRow"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31" dn="Z_0EA3DA9B_3206_4E48_84DA_7DA4F93AE92C_.wvu.Rows" sId="1"/>
    <undo index="0" exp="area" ref3D="1" dr="$A$1:$C$1048576" dn="Z_3043E01E_9BA4_4096_806E_2CEC2CF3CB1D_.wvu.Cols" sId="1"/>
    <undo index="8" exp="area" ref3D="1" dr="$A$370:$XFD$431" dn="Z_3043E01E_9BA4_4096_806E_2CEC2CF3CB1D_.wvu.Rows" sId="1"/>
    <undo index="20" exp="area" ref3D="1" dr="$A$421:$XFD$431" dn="Z_B71365F3_72EF_4DC6_A99D_EEC3DB656664_.wvu.Rows" sId="1"/>
    <undo index="18" exp="area" ref3D="1" dr="$A$413:$XFD$419" dn="Z_B71365F3_72EF_4DC6_A99D_EEC3DB656664_.wvu.Rows" sId="1"/>
    <undo index="16" exp="area" ref3D="1" dr="$A$388:$XFD$410" dn="Z_B71365F3_72EF_4DC6_A99D_EEC3DB656664_.wvu.Rows" sId="1"/>
    <undo index="14" exp="area" ref3D="1" dr="$A$373:$XFD$386" dn="Z_B71365F3_72EF_4DC6_A99D_EEC3DB656664_.wvu.Rows" sId="1"/>
    <undo index="0" exp="area" ref3D="1" dr="$A$1:$C$1048576" dn="Z_B71365F3_72EF_4DC6_A99D_EEC3DB656664_.wvu.Cols" sId="1"/>
    <undo index="6" exp="area" ref3D="1" dr="$A$370:$XFD$43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Среднемесячная зарплата в среднем по району:</t>
        </is>
      </nc>
      <ndxf>
        <font>
          <b/>
          <sz val="15"/>
          <color auto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IF(#REF!,F411*1000/12/#REF!,0)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IF(#REF!,G411*1000/12/#REF!,0)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IF(#REF!,H411*1000/12/#REF!,0)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IF(#REF!,I411*1000/12/#REF!,0)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IF(#REF!,J411*1000/12/#REF!,0)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IF(#REF!,K411*1000/12/#REF!,0)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IF(#REF!,L411*1000/12/#REF!,0)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IF(#REF!,M411*1000/3/#REF!,0)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IF(#REF!,N411*1000/3/#REF!,0)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IF(#REF!,O411*1000/3/#REF!,0)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IF(#REF!,P411*1000/3/#REF!,0)</f>
      </nc>
      <ndxf>
        <font>
          <b/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4" sId="1" ref="A370:XFD370" action="deleteRow">
    <undo index="0" exp="area" ref3D="1" dr="$A$1:$C$1048576" dn="Z_0EA3DA9B_3206_4E48_84DA_7DA4F93AE92C_.wvu.Cols" sId="1"/>
    <undo index="8" exp="area" ref3D="1" dr="$A$370:$XFD$430" dn="Z_0EA3DA9B_3206_4E48_84DA_7DA4F93AE92C_.wvu.Rows" sId="1"/>
    <undo index="0" exp="area" ref3D="1" dr="$A$1:$C$1048576" dn="Z_3043E01E_9BA4_4096_806E_2CEC2CF3CB1D_.wvu.Cols" sId="1"/>
    <undo index="8" exp="area" ref3D="1" dr="$A$370:$XFD$430" dn="Z_3043E01E_9BA4_4096_806E_2CEC2CF3CB1D_.wvu.Rows" sId="1"/>
    <undo index="20" exp="area" ref3D="1" dr="$A$420:$XFD$430" dn="Z_B71365F3_72EF_4DC6_A99D_EEC3DB656664_.wvu.Rows" sId="1"/>
    <undo index="18" exp="area" ref3D="1" dr="$A$412:$XFD$418" dn="Z_B71365F3_72EF_4DC6_A99D_EEC3DB656664_.wvu.Rows" sId="1"/>
    <undo index="16" exp="area" ref3D="1" dr="$A$387:$XFD$409" dn="Z_B71365F3_72EF_4DC6_A99D_EEC3DB656664_.wvu.Rows" sId="1"/>
    <undo index="14" exp="area" ref3D="1" dr="$A$372:$XFD$385" dn="Z_B71365F3_72EF_4DC6_A99D_EEC3DB656664_.wvu.Rows" sId="1"/>
    <undo index="0" exp="area" ref3D="1" dr="$A$1:$C$1048576" dn="Z_B71365F3_72EF_4DC6_A99D_EEC3DB656664_.wvu.Cols" sId="1"/>
    <undo index="6" exp="area" ref3D="1" dr="$A$370:$XFD$43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5" sId="1" ref="A370:XFD370" action="deleteRow">
    <undo index="0" exp="area" ref3D="1" dr="$A$1:$C$1048576" dn="Z_0EA3DA9B_3206_4E48_84DA_7DA4F93AE92C_.wvu.Cols" sId="1"/>
    <undo index="8" exp="area" ref3D="1" dr="$A$370:$XFD$429" dn="Z_0EA3DA9B_3206_4E48_84DA_7DA4F93AE92C_.wvu.Rows" sId="1"/>
    <undo index="0" exp="area" ref3D="1" dr="$A$1:$C$1048576" dn="Z_3043E01E_9BA4_4096_806E_2CEC2CF3CB1D_.wvu.Cols" sId="1"/>
    <undo index="8" exp="area" ref3D="1" dr="$A$370:$XFD$429" dn="Z_3043E01E_9BA4_4096_806E_2CEC2CF3CB1D_.wvu.Rows" sId="1"/>
    <undo index="20" exp="area" ref3D="1" dr="$A$419:$XFD$429" dn="Z_B71365F3_72EF_4DC6_A99D_EEC3DB656664_.wvu.Rows" sId="1"/>
    <undo index="18" exp="area" ref3D="1" dr="$A$411:$XFD$417" dn="Z_B71365F3_72EF_4DC6_A99D_EEC3DB656664_.wvu.Rows" sId="1"/>
    <undo index="16" exp="area" ref3D="1" dr="$A$386:$XFD$408" dn="Z_B71365F3_72EF_4DC6_A99D_EEC3DB656664_.wvu.Rows" sId="1"/>
    <undo index="14" exp="area" ref3D="1" dr="$A$371:$XFD$384" dn="Z_B71365F3_72EF_4DC6_A99D_EEC3DB656664_.wvu.Rows" sId="1"/>
    <undo index="0" exp="area" ref3D="1" dr="$A$1:$C$1048576" dn="Z_B71365F3_72EF_4DC6_A99D_EEC3DB656664_.wvu.Cols" sId="1"/>
    <undo index="6" exp="area" ref3D="1" dr="$A$370:$XFD$42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70" start="0" length="0">
      <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370" t="inlineStr">
        <is>
          <t>в т.ч. по каждому поселению (в алфавитном порядке)</t>
        </is>
      </nc>
      <ndxf>
        <font>
          <i/>
          <sz val="12"/>
          <color auto="1"/>
          <name val="Times New Roman"/>
          <scheme val="none"/>
        </font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370" start="0" length="0">
      <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916" sId="1" ref="A370:XFD370" action="deleteRow">
    <undo index="1" exp="ref" v="1" dr="P370" r="P410" sId="1"/>
    <undo index="1" exp="ref" v="1" dr="O370" r="O410" sId="1"/>
    <undo index="1" exp="ref" v="1" dr="N370" r="N410" sId="1"/>
    <undo index="1" exp="ref" v="1" dr="M370" r="M410" sId="1"/>
    <undo index="1" exp="ref" v="1" dr="L370" r="L410" sId="1"/>
    <undo index="1" exp="ref" v="1" dr="K370" r="K410" sId="1"/>
    <undo index="1" exp="ref" v="1" dr="J370" r="J410" sId="1"/>
    <undo index="1" exp="ref" v="1" dr="I370" r="I410" sId="1"/>
    <undo index="1" exp="ref" v="1" dr="H370" r="H410" sId="1"/>
    <undo index="1" exp="ref" v="1" dr="G370" r="G410" sId="1"/>
    <undo index="1" exp="ref" v="1" dr="F370" r="F410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28" dn="Z_0EA3DA9B_3206_4E48_84DA_7DA4F93AE92C_.wvu.Rows" sId="1"/>
    <undo index="0" exp="area" ref3D="1" dr="$A$1:$C$1048576" dn="Z_3043E01E_9BA4_4096_806E_2CEC2CF3CB1D_.wvu.Cols" sId="1"/>
    <undo index="8" exp="area" ref3D="1" dr="$A$370:$XFD$428" dn="Z_3043E01E_9BA4_4096_806E_2CEC2CF3CB1D_.wvu.Rows" sId="1"/>
    <undo index="20" exp="area" ref3D="1" dr="$A$418:$XFD$428" dn="Z_B71365F3_72EF_4DC6_A99D_EEC3DB656664_.wvu.Rows" sId="1"/>
    <undo index="18" exp="area" ref3D="1" dr="$A$410:$XFD$416" dn="Z_B71365F3_72EF_4DC6_A99D_EEC3DB656664_.wvu.Rows" sId="1"/>
    <undo index="16" exp="area" ref3D="1" dr="$A$385:$XFD$407" dn="Z_B71365F3_72EF_4DC6_A99D_EEC3DB656664_.wvu.Rows" sId="1"/>
    <undo index="14" exp="area" ref3D="1" dr="$A$370:$XFD$383" dn="Z_B71365F3_72EF_4DC6_A99D_EEC3DB656664_.wvu.Rows" sId="1"/>
    <undo index="0" exp="area" ref3D="1" dr="$A$1:$C$1048576" dn="Z_B71365F3_72EF_4DC6_A99D_EEC3DB656664_.wvu.Cols" sId="1"/>
    <undo index="6" exp="area" ref3D="1" dr="$A$370:$XFD$42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603890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17" sId="1" ref="A370:XFD370" action="deleteRow">
    <undo index="0" exp="area" ref3D="1" dr="$A$1:$C$1048576" dn="Z_0EA3DA9B_3206_4E48_84DA_7DA4F93AE92C_.wvu.Cols" sId="1"/>
    <undo index="8" exp="area" ref3D="1" dr="$A$370:$XFD$427" dn="Z_0EA3DA9B_3206_4E48_84DA_7DA4F93AE92C_.wvu.Rows" sId="1"/>
    <undo index="0" exp="area" ref3D="1" dr="$A$1:$C$1048576" dn="Z_3043E01E_9BA4_4096_806E_2CEC2CF3CB1D_.wvu.Cols" sId="1"/>
    <undo index="8" exp="area" ref3D="1" dr="$A$370:$XFD$427" dn="Z_3043E01E_9BA4_4096_806E_2CEC2CF3CB1D_.wvu.Rows" sId="1"/>
    <undo index="20" exp="area" ref3D="1" dr="$A$417:$XFD$427" dn="Z_B71365F3_72EF_4DC6_A99D_EEC3DB656664_.wvu.Rows" sId="1"/>
    <undo index="18" exp="area" ref3D="1" dr="$A$409:$XFD$415" dn="Z_B71365F3_72EF_4DC6_A99D_EEC3DB656664_.wvu.Rows" sId="1"/>
    <undo index="16" exp="area" ref3D="1" dr="$A$384:$XFD$406" dn="Z_B71365F3_72EF_4DC6_A99D_EEC3DB656664_.wvu.Rows" sId="1"/>
    <undo index="14" exp="area" ref3D="1" dr="$A$370:$XFD$382" dn="Z_B71365F3_72EF_4DC6_A99D_EEC3DB656664_.wvu.Rows" sId="1"/>
    <undo index="0" exp="area" ref3D="1" dr="$A$1:$C$1048576" dn="Z_B71365F3_72EF_4DC6_A99D_EEC3DB656664_.wvu.Cols" sId="1"/>
    <undo index="6" exp="area" ref3D="1" dr="$A$370:$XFD$42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8" sId="1" ref="A370:XFD370" action="deleteRow">
    <undo index="1" exp="ref" v="1" dr="P370" r="P409" sId="1"/>
    <undo index="1" exp="ref" v="1" dr="O370" r="O409" sId="1"/>
    <undo index="1" exp="ref" v="1" dr="N370" r="N409" sId="1"/>
    <undo index="1" exp="ref" v="1" dr="M370" r="M409" sId="1"/>
    <undo index="1" exp="ref" v="1" dr="L370" r="L409" sId="1"/>
    <undo index="1" exp="ref" v="1" dr="K370" r="K409" sId="1"/>
    <undo index="1" exp="ref" v="1" dr="J370" r="J409" sId="1"/>
    <undo index="1" exp="ref" v="1" dr="I370" r="I409" sId="1"/>
    <undo index="1" exp="ref" v="1" dr="H370" r="H409" sId="1"/>
    <undo index="1" exp="ref" v="1" dr="G370" r="G409" sId="1"/>
    <undo index="1" exp="ref" v="1" dr="F370" r="F409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26" dn="Z_0EA3DA9B_3206_4E48_84DA_7DA4F93AE92C_.wvu.Rows" sId="1"/>
    <undo index="0" exp="area" ref3D="1" dr="$A$1:$C$1048576" dn="Z_3043E01E_9BA4_4096_806E_2CEC2CF3CB1D_.wvu.Cols" sId="1"/>
    <undo index="8" exp="area" ref3D="1" dr="$A$370:$XFD$426" dn="Z_3043E01E_9BA4_4096_806E_2CEC2CF3CB1D_.wvu.Rows" sId="1"/>
    <undo index="20" exp="area" ref3D="1" dr="$A$416:$XFD$426" dn="Z_B71365F3_72EF_4DC6_A99D_EEC3DB656664_.wvu.Rows" sId="1"/>
    <undo index="18" exp="area" ref3D="1" dr="$A$408:$XFD$414" dn="Z_B71365F3_72EF_4DC6_A99D_EEC3DB656664_.wvu.Rows" sId="1"/>
    <undo index="16" exp="area" ref3D="1" dr="$A$383:$XFD$405" dn="Z_B71365F3_72EF_4DC6_A99D_EEC3DB656664_.wvu.Rows" sId="1"/>
    <undo index="14" exp="area" ref3D="1" dr="$A$370:$XFD$381" dn="Z_B71365F3_72EF_4DC6_A99D_EEC3DB656664_.wvu.Rows" sId="1"/>
    <undo index="0" exp="area" ref3D="1" dr="$A$1:$C$1048576" dn="Z_B71365F3_72EF_4DC6_A99D_EEC3DB656664_.wvu.Cols" sId="1"/>
    <undo index="6" exp="area" ref3D="1" dr="$A$370:$XFD$42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19" sId="1" ref="A370:XFD370" action="deleteRow">
    <undo index="0" exp="area" ref3D="1" dr="$A$1:$C$1048576" dn="Z_0EA3DA9B_3206_4E48_84DA_7DA4F93AE92C_.wvu.Cols" sId="1"/>
    <undo index="8" exp="area" ref3D="1" dr="$A$370:$XFD$425" dn="Z_0EA3DA9B_3206_4E48_84DA_7DA4F93AE92C_.wvu.Rows" sId="1"/>
    <undo index="0" exp="area" ref3D="1" dr="$A$1:$C$1048576" dn="Z_3043E01E_9BA4_4096_806E_2CEC2CF3CB1D_.wvu.Cols" sId="1"/>
    <undo index="8" exp="area" ref3D="1" dr="$A$370:$XFD$425" dn="Z_3043E01E_9BA4_4096_806E_2CEC2CF3CB1D_.wvu.Rows" sId="1"/>
    <undo index="20" exp="area" ref3D="1" dr="$A$415:$XFD$425" dn="Z_B71365F3_72EF_4DC6_A99D_EEC3DB656664_.wvu.Rows" sId="1"/>
    <undo index="18" exp="area" ref3D="1" dr="$A$407:$XFD$413" dn="Z_B71365F3_72EF_4DC6_A99D_EEC3DB656664_.wvu.Rows" sId="1"/>
    <undo index="16" exp="area" ref3D="1" dr="$A$382:$XFD$404" dn="Z_B71365F3_72EF_4DC6_A99D_EEC3DB656664_.wvu.Rows" sId="1"/>
    <undo index="14" exp="area" ref3D="1" dr="$A$370:$XFD$380" dn="Z_B71365F3_72EF_4DC6_A99D_EEC3DB656664_.wvu.Rows" sId="1"/>
    <undo index="0" exp="area" ref3D="1" dr="$A$1:$C$1048576" dn="Z_B71365F3_72EF_4DC6_A99D_EEC3DB656664_.wvu.Cols" sId="1"/>
    <undo index="6" exp="area" ref3D="1" dr="$A$370:$XFD$42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0" sId="1" ref="A370:XFD370" action="deleteRow">
    <undo index="1" exp="ref" v="1" dr="P370" r="P408" sId="1"/>
    <undo index="1" exp="ref" v="1" dr="O370" r="O408" sId="1"/>
    <undo index="1" exp="ref" v="1" dr="N370" r="N408" sId="1"/>
    <undo index="1" exp="ref" v="1" dr="M370" r="M408" sId="1"/>
    <undo index="1" exp="ref" v="1" dr="L370" r="L408" sId="1"/>
    <undo index="1" exp="ref" v="1" dr="K370" r="K408" sId="1"/>
    <undo index="1" exp="ref" v="1" dr="J370" r="J408" sId="1"/>
    <undo index="1" exp="ref" v="1" dr="I370" r="I408" sId="1"/>
    <undo index="1" exp="ref" v="1" dr="H370" r="H408" sId="1"/>
    <undo index="1" exp="ref" v="1" dr="G370" r="G408" sId="1"/>
    <undo index="1" exp="ref" v="1" dr="F370" r="F408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24" dn="Z_0EA3DA9B_3206_4E48_84DA_7DA4F93AE92C_.wvu.Rows" sId="1"/>
    <undo index="0" exp="area" ref3D="1" dr="$A$1:$C$1048576" dn="Z_3043E01E_9BA4_4096_806E_2CEC2CF3CB1D_.wvu.Cols" sId="1"/>
    <undo index="8" exp="area" ref3D="1" dr="$A$370:$XFD$424" dn="Z_3043E01E_9BA4_4096_806E_2CEC2CF3CB1D_.wvu.Rows" sId="1"/>
    <undo index="20" exp="area" ref3D="1" dr="$A$414:$XFD$424" dn="Z_B71365F3_72EF_4DC6_A99D_EEC3DB656664_.wvu.Rows" sId="1"/>
    <undo index="18" exp="area" ref3D="1" dr="$A$406:$XFD$412" dn="Z_B71365F3_72EF_4DC6_A99D_EEC3DB656664_.wvu.Rows" sId="1"/>
    <undo index="16" exp="area" ref3D="1" dr="$A$381:$XFD$403" dn="Z_B71365F3_72EF_4DC6_A99D_EEC3DB656664_.wvu.Rows" sId="1"/>
    <undo index="14" exp="area" ref3D="1" dr="$A$370:$XFD$379" dn="Z_B71365F3_72EF_4DC6_A99D_EEC3DB656664_.wvu.Rows" sId="1"/>
    <undo index="0" exp="area" ref3D="1" dr="$A$1:$C$1048576" dn="Z_B71365F3_72EF_4DC6_A99D_EEC3DB656664_.wvu.Cols" sId="1"/>
    <undo index="6" exp="area" ref3D="1" dr="$A$370:$XFD$42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21" sId="1" ref="A370:XFD370" action="deleteRow">
    <undo index="0" exp="area" ref3D="1" dr="$A$1:$C$1048576" dn="Z_0EA3DA9B_3206_4E48_84DA_7DA4F93AE92C_.wvu.Cols" sId="1"/>
    <undo index="8" exp="area" ref3D="1" dr="$A$370:$XFD$423" dn="Z_0EA3DA9B_3206_4E48_84DA_7DA4F93AE92C_.wvu.Rows" sId="1"/>
    <undo index="0" exp="area" ref3D="1" dr="$A$1:$C$1048576" dn="Z_3043E01E_9BA4_4096_806E_2CEC2CF3CB1D_.wvu.Cols" sId="1"/>
    <undo index="8" exp="area" ref3D="1" dr="$A$370:$XFD$423" dn="Z_3043E01E_9BA4_4096_806E_2CEC2CF3CB1D_.wvu.Rows" sId="1"/>
    <undo index="20" exp="area" ref3D="1" dr="$A$413:$XFD$423" dn="Z_B71365F3_72EF_4DC6_A99D_EEC3DB656664_.wvu.Rows" sId="1"/>
    <undo index="18" exp="area" ref3D="1" dr="$A$405:$XFD$411" dn="Z_B71365F3_72EF_4DC6_A99D_EEC3DB656664_.wvu.Rows" sId="1"/>
    <undo index="16" exp="area" ref3D="1" dr="$A$380:$XFD$402" dn="Z_B71365F3_72EF_4DC6_A99D_EEC3DB656664_.wvu.Rows" sId="1"/>
    <undo index="14" exp="area" ref3D="1" dr="$A$370:$XFD$378" dn="Z_B71365F3_72EF_4DC6_A99D_EEC3DB656664_.wvu.Rows" sId="1"/>
    <undo index="0" exp="area" ref3D="1" dr="$A$1:$C$1048576" dn="Z_B71365F3_72EF_4DC6_A99D_EEC3DB656664_.wvu.Cols" sId="1"/>
    <undo index="6" exp="area" ref3D="1" dr="$A$370:$XFD$42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2" sId="1" ref="A370:XFD370" action="deleteRow">
    <undo index="1" exp="ref" v="1" dr="P370" r="P407" sId="1"/>
    <undo index="1" exp="ref" v="1" dr="O370" r="O407" sId="1"/>
    <undo index="1" exp="ref" v="1" dr="N370" r="N407" sId="1"/>
    <undo index="1" exp="ref" v="1" dr="M370" r="M407" sId="1"/>
    <undo index="1" exp="ref" v="1" dr="L370" r="L407" sId="1"/>
    <undo index="1" exp="ref" v="1" dr="K370" r="K407" sId="1"/>
    <undo index="1" exp="ref" v="1" dr="J370" r="J407" sId="1"/>
    <undo index="1" exp="ref" v="1" dr="I370" r="I407" sId="1"/>
    <undo index="1" exp="ref" v="1" dr="H370" r="H407" sId="1"/>
    <undo index="1" exp="ref" v="1" dr="G370" r="G407" sId="1"/>
    <undo index="1" exp="ref" v="1" dr="F370" r="F407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22" dn="Z_0EA3DA9B_3206_4E48_84DA_7DA4F93AE92C_.wvu.Rows" sId="1"/>
    <undo index="0" exp="area" ref3D="1" dr="$A$1:$C$1048576" dn="Z_3043E01E_9BA4_4096_806E_2CEC2CF3CB1D_.wvu.Cols" sId="1"/>
    <undo index="8" exp="area" ref3D="1" dr="$A$370:$XFD$422" dn="Z_3043E01E_9BA4_4096_806E_2CEC2CF3CB1D_.wvu.Rows" sId="1"/>
    <undo index="20" exp="area" ref3D="1" dr="$A$412:$XFD$422" dn="Z_B71365F3_72EF_4DC6_A99D_EEC3DB656664_.wvu.Rows" sId="1"/>
    <undo index="18" exp="area" ref3D="1" dr="$A$404:$XFD$410" dn="Z_B71365F3_72EF_4DC6_A99D_EEC3DB656664_.wvu.Rows" sId="1"/>
    <undo index="16" exp="area" ref3D="1" dr="$A$379:$XFD$401" dn="Z_B71365F3_72EF_4DC6_A99D_EEC3DB656664_.wvu.Rows" sId="1"/>
    <undo index="14" exp="area" ref3D="1" dr="$A$370:$XFD$377" dn="Z_B71365F3_72EF_4DC6_A99D_EEC3DB656664_.wvu.Rows" sId="1"/>
    <undo index="0" exp="area" ref3D="1" dr="$A$1:$C$1048576" dn="Z_B71365F3_72EF_4DC6_A99D_EEC3DB656664_.wvu.Cols" sId="1"/>
    <undo index="6" exp="area" ref3D="1" dr="$A$370:$XFD$42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23" sId="1" ref="A370:XFD370" action="deleteRow">
    <undo index="0" exp="area" ref3D="1" dr="$A$1:$C$1048576" dn="Z_0EA3DA9B_3206_4E48_84DA_7DA4F93AE92C_.wvu.Cols" sId="1"/>
    <undo index="8" exp="area" ref3D="1" dr="$A$370:$XFD$421" dn="Z_0EA3DA9B_3206_4E48_84DA_7DA4F93AE92C_.wvu.Rows" sId="1"/>
    <undo index="0" exp="area" ref3D="1" dr="$A$1:$C$1048576" dn="Z_3043E01E_9BA4_4096_806E_2CEC2CF3CB1D_.wvu.Cols" sId="1"/>
    <undo index="8" exp="area" ref3D="1" dr="$A$370:$XFD$421" dn="Z_3043E01E_9BA4_4096_806E_2CEC2CF3CB1D_.wvu.Rows" sId="1"/>
    <undo index="20" exp="area" ref3D="1" dr="$A$411:$XFD$421" dn="Z_B71365F3_72EF_4DC6_A99D_EEC3DB656664_.wvu.Rows" sId="1"/>
    <undo index="18" exp="area" ref3D="1" dr="$A$403:$XFD$409" dn="Z_B71365F3_72EF_4DC6_A99D_EEC3DB656664_.wvu.Rows" sId="1"/>
    <undo index="16" exp="area" ref3D="1" dr="$A$378:$XFD$400" dn="Z_B71365F3_72EF_4DC6_A99D_EEC3DB656664_.wvu.Rows" sId="1"/>
    <undo index="14" exp="area" ref3D="1" dr="$A$370:$XFD$376" dn="Z_B71365F3_72EF_4DC6_A99D_EEC3DB656664_.wvu.Rows" sId="1"/>
    <undo index="0" exp="area" ref3D="1" dr="$A$1:$C$1048576" dn="Z_B71365F3_72EF_4DC6_A99D_EEC3DB656664_.wvu.Cols" sId="1"/>
    <undo index="6" exp="area" ref3D="1" dr="$A$370:$XFD$42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4" sId="1" ref="A370:XFD370" action="deleteRow">
    <undo index="1" exp="ref" v="1" dr="P370" r="P406" sId="1"/>
    <undo index="1" exp="ref" v="1" dr="O370" r="O406" sId="1"/>
    <undo index="1" exp="ref" v="1" dr="N370" r="N406" sId="1"/>
    <undo index="1" exp="ref" v="1" dr="M370" r="M406" sId="1"/>
    <undo index="1" exp="ref" v="1" dr="L370" r="L406" sId="1"/>
    <undo index="1" exp="ref" v="1" dr="K370" r="K406" sId="1"/>
    <undo index="1" exp="ref" v="1" dr="J370" r="J406" sId="1"/>
    <undo index="1" exp="ref" v="1" dr="I370" r="I406" sId="1"/>
    <undo index="1" exp="ref" v="1" dr="H370" r="H406" sId="1"/>
    <undo index="1" exp="ref" v="1" dr="G370" r="G406" sId="1"/>
    <undo index="1" exp="ref" v="1" dr="F370" r="F406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20" dn="Z_0EA3DA9B_3206_4E48_84DA_7DA4F93AE92C_.wvu.Rows" sId="1"/>
    <undo index="0" exp="area" ref3D="1" dr="$A$1:$C$1048576" dn="Z_3043E01E_9BA4_4096_806E_2CEC2CF3CB1D_.wvu.Cols" sId="1"/>
    <undo index="8" exp="area" ref3D="1" dr="$A$370:$XFD$420" dn="Z_3043E01E_9BA4_4096_806E_2CEC2CF3CB1D_.wvu.Rows" sId="1"/>
    <undo index="20" exp="area" ref3D="1" dr="$A$410:$XFD$420" dn="Z_B71365F3_72EF_4DC6_A99D_EEC3DB656664_.wvu.Rows" sId="1"/>
    <undo index="18" exp="area" ref3D="1" dr="$A$402:$XFD$408" dn="Z_B71365F3_72EF_4DC6_A99D_EEC3DB656664_.wvu.Rows" sId="1"/>
    <undo index="16" exp="area" ref3D="1" dr="$A$377:$XFD$399" dn="Z_B71365F3_72EF_4DC6_A99D_EEC3DB656664_.wvu.Rows" sId="1"/>
    <undo index="14" exp="area" ref3D="1" dr="$A$370:$XFD$375" dn="Z_B71365F3_72EF_4DC6_A99D_EEC3DB656664_.wvu.Rows" sId="1"/>
    <undo index="0" exp="area" ref3D="1" dr="$A$1:$C$1048576" dn="Z_B71365F3_72EF_4DC6_A99D_EEC3DB656664_.wvu.Cols" sId="1"/>
    <undo index="6" exp="area" ref3D="1" dr="$A$370:$XFD$42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25" sId="1" ref="A370:XFD370" action="deleteRow">
    <undo index="0" exp="area" ref3D="1" dr="$A$1:$C$1048576" dn="Z_0EA3DA9B_3206_4E48_84DA_7DA4F93AE92C_.wvu.Cols" sId="1"/>
    <undo index="8" exp="area" ref3D="1" dr="$A$370:$XFD$419" dn="Z_0EA3DA9B_3206_4E48_84DA_7DA4F93AE92C_.wvu.Rows" sId="1"/>
    <undo index="0" exp="area" ref3D="1" dr="$A$1:$C$1048576" dn="Z_3043E01E_9BA4_4096_806E_2CEC2CF3CB1D_.wvu.Cols" sId="1"/>
    <undo index="8" exp="area" ref3D="1" dr="$A$370:$XFD$419" dn="Z_3043E01E_9BA4_4096_806E_2CEC2CF3CB1D_.wvu.Rows" sId="1"/>
    <undo index="20" exp="area" ref3D="1" dr="$A$409:$XFD$419" dn="Z_B71365F3_72EF_4DC6_A99D_EEC3DB656664_.wvu.Rows" sId="1"/>
    <undo index="18" exp="area" ref3D="1" dr="$A$401:$XFD$407" dn="Z_B71365F3_72EF_4DC6_A99D_EEC3DB656664_.wvu.Rows" sId="1"/>
    <undo index="16" exp="area" ref3D="1" dr="$A$376:$XFD$398" dn="Z_B71365F3_72EF_4DC6_A99D_EEC3DB656664_.wvu.Rows" sId="1"/>
    <undo index="14" exp="area" ref3D="1" dr="$A$370:$XFD$374" dn="Z_B71365F3_72EF_4DC6_A99D_EEC3DB656664_.wvu.Rows" sId="1"/>
    <undo index="0" exp="area" ref3D="1" dr="$A$1:$C$1048576" dn="Z_B71365F3_72EF_4DC6_A99D_EEC3DB656664_.wvu.Cols" sId="1"/>
    <undo index="6" exp="area" ref3D="1" dr="$A$370:$XFD$41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6" sId="1" ref="A370:XFD370" action="deleteRow">
    <undo index="1" exp="ref" v="1" dr="P370" r="P405" sId="1"/>
    <undo index="1" exp="ref" v="1" dr="O370" r="O405" sId="1"/>
    <undo index="1" exp="ref" v="1" dr="N370" r="N405" sId="1"/>
    <undo index="1" exp="ref" v="1" dr="M370" r="M405" sId="1"/>
    <undo index="1" exp="ref" v="1" dr="L370" r="L405" sId="1"/>
    <undo index="1" exp="ref" v="1" dr="K370" r="K405" sId="1"/>
    <undo index="1" exp="ref" v="1" dr="J370" r="J405" sId="1"/>
    <undo index="1" exp="ref" v="1" dr="I370" r="I405" sId="1"/>
    <undo index="1" exp="ref" v="1" dr="H370" r="H405" sId="1"/>
    <undo index="1" exp="ref" v="1" dr="G370" r="G405" sId="1"/>
    <undo index="1" exp="ref" v="1" dr="F370" r="F405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18" dn="Z_0EA3DA9B_3206_4E48_84DA_7DA4F93AE92C_.wvu.Rows" sId="1"/>
    <undo index="0" exp="area" ref3D="1" dr="$A$1:$C$1048576" dn="Z_3043E01E_9BA4_4096_806E_2CEC2CF3CB1D_.wvu.Cols" sId="1"/>
    <undo index="8" exp="area" ref3D="1" dr="$A$370:$XFD$418" dn="Z_3043E01E_9BA4_4096_806E_2CEC2CF3CB1D_.wvu.Rows" sId="1"/>
    <undo index="20" exp="area" ref3D="1" dr="$A$408:$XFD$418" dn="Z_B71365F3_72EF_4DC6_A99D_EEC3DB656664_.wvu.Rows" sId="1"/>
    <undo index="18" exp="area" ref3D="1" dr="$A$400:$XFD$406" dn="Z_B71365F3_72EF_4DC6_A99D_EEC3DB656664_.wvu.Rows" sId="1"/>
    <undo index="16" exp="area" ref3D="1" dr="$A$375:$XFD$397" dn="Z_B71365F3_72EF_4DC6_A99D_EEC3DB656664_.wvu.Rows" sId="1"/>
    <undo index="14" exp="area" ref3D="1" dr="$A$370:$XFD$373" dn="Z_B71365F3_72EF_4DC6_A99D_EEC3DB656664_.wvu.Rows" sId="1"/>
    <undo index="0" exp="area" ref3D="1" dr="$A$1:$C$1048576" dn="Z_B71365F3_72EF_4DC6_A99D_EEC3DB656664_.wvu.Cols" sId="1"/>
    <undo index="6" exp="area" ref3D="1" dr="$A$370:$XFD$41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603990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27" sId="1" ref="A370:XFD370" action="deleteRow">
    <undo index="0" exp="area" ref3D="1" dr="$A$1:$C$1048576" dn="Z_0EA3DA9B_3206_4E48_84DA_7DA4F93AE92C_.wvu.Cols" sId="1"/>
    <undo index="8" exp="area" ref3D="1" dr="$A$370:$XFD$417" dn="Z_0EA3DA9B_3206_4E48_84DA_7DA4F93AE92C_.wvu.Rows" sId="1"/>
    <undo index="0" exp="area" ref3D="1" dr="$A$1:$C$1048576" dn="Z_3043E01E_9BA4_4096_806E_2CEC2CF3CB1D_.wvu.Cols" sId="1"/>
    <undo index="8" exp="area" ref3D="1" dr="$A$370:$XFD$417" dn="Z_3043E01E_9BA4_4096_806E_2CEC2CF3CB1D_.wvu.Rows" sId="1"/>
    <undo index="20" exp="area" ref3D="1" dr="$A$407:$XFD$417" dn="Z_B71365F3_72EF_4DC6_A99D_EEC3DB656664_.wvu.Rows" sId="1"/>
    <undo index="18" exp="area" ref3D="1" dr="$A$399:$XFD$405" dn="Z_B71365F3_72EF_4DC6_A99D_EEC3DB656664_.wvu.Rows" sId="1"/>
    <undo index="16" exp="area" ref3D="1" dr="$A$374:$XFD$396" dn="Z_B71365F3_72EF_4DC6_A99D_EEC3DB656664_.wvu.Rows" sId="1"/>
    <undo index="14" exp="area" ref3D="1" dr="$A$370:$XFD$372" dn="Z_B71365F3_72EF_4DC6_A99D_EEC3DB656664_.wvu.Rows" sId="1"/>
    <undo index="0" exp="area" ref3D="1" dr="$A$1:$C$1048576" dn="Z_B71365F3_72EF_4DC6_A99D_EEC3DB656664_.wvu.Cols" sId="1"/>
    <undo index="6" exp="area" ref3D="1" dr="$A$370:$XFD$41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8" sId="1" ref="A370:XFD370" action="deleteRow">
    <undo index="1" exp="ref" v="1" dr="P370" r="P404" sId="1"/>
    <undo index="1" exp="ref" v="1" dr="O370" r="O404" sId="1"/>
    <undo index="1" exp="ref" v="1" dr="N370" r="N404" sId="1"/>
    <undo index="1" exp="ref" v="1" dr="M370" r="M404" sId="1"/>
    <undo index="1" exp="ref" v="1" dr="L370" r="L404" sId="1"/>
    <undo index="1" exp="ref" v="1" dr="K370" r="K404" sId="1"/>
    <undo index="1" exp="ref" v="1" dr="J370" r="J404" sId="1"/>
    <undo index="1" exp="ref" v="1" dr="I370" r="I404" sId="1"/>
    <undo index="1" exp="ref" v="1" dr="H370" r="H404" sId="1"/>
    <undo index="1" exp="ref" v="1" dr="G370" r="G404" sId="1"/>
    <undo index="1" exp="ref" v="1" dr="F370" r="F404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16" dn="Z_0EA3DA9B_3206_4E48_84DA_7DA4F93AE92C_.wvu.Rows" sId="1"/>
    <undo index="0" exp="area" ref3D="1" dr="$A$1:$C$1048576" dn="Z_3043E01E_9BA4_4096_806E_2CEC2CF3CB1D_.wvu.Cols" sId="1"/>
    <undo index="8" exp="area" ref3D="1" dr="$A$370:$XFD$416" dn="Z_3043E01E_9BA4_4096_806E_2CEC2CF3CB1D_.wvu.Rows" sId="1"/>
    <undo index="20" exp="area" ref3D="1" dr="$A$406:$XFD$416" dn="Z_B71365F3_72EF_4DC6_A99D_EEC3DB656664_.wvu.Rows" sId="1"/>
    <undo index="18" exp="area" ref3D="1" dr="$A$398:$XFD$404" dn="Z_B71365F3_72EF_4DC6_A99D_EEC3DB656664_.wvu.Rows" sId="1"/>
    <undo index="16" exp="area" ref3D="1" dr="$A$373:$XFD$395" dn="Z_B71365F3_72EF_4DC6_A99D_EEC3DB656664_.wvu.Rows" sId="1"/>
    <undo index="14" exp="area" ref3D="1" dr="$A$370:$XFD$371" dn="Z_B71365F3_72EF_4DC6_A99D_EEC3DB656664_.wvu.Rows" sId="1"/>
    <undo index="0" exp="area" ref3D="1" dr="$A$1:$C$1048576" dn="Z_B71365F3_72EF_4DC6_A99D_EEC3DB656664_.wvu.Cols" sId="1"/>
    <undo index="6" exp="area" ref3D="1" dr="$A$370:$XFD$41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29" sId="1" ref="A370:XFD370" action="deleteRow">
    <undo index="0" exp="area" ref3D="1" dr="$A$1:$C$1048576" dn="Z_0EA3DA9B_3206_4E48_84DA_7DA4F93AE92C_.wvu.Cols" sId="1"/>
    <undo index="8" exp="area" ref3D="1" dr="$A$370:$XFD$415" dn="Z_0EA3DA9B_3206_4E48_84DA_7DA4F93AE92C_.wvu.Rows" sId="1"/>
    <undo index="0" exp="area" ref3D="1" dr="$A$1:$C$1048576" dn="Z_3043E01E_9BA4_4096_806E_2CEC2CF3CB1D_.wvu.Cols" sId="1"/>
    <undo index="8" exp="area" ref3D="1" dr="$A$370:$XFD$415" dn="Z_3043E01E_9BA4_4096_806E_2CEC2CF3CB1D_.wvu.Rows" sId="1"/>
    <undo index="20" exp="area" ref3D="1" dr="$A$405:$XFD$415" dn="Z_B71365F3_72EF_4DC6_A99D_EEC3DB656664_.wvu.Rows" sId="1"/>
    <undo index="18" exp="area" ref3D="1" dr="$A$397:$XFD$403" dn="Z_B71365F3_72EF_4DC6_A99D_EEC3DB656664_.wvu.Rows" sId="1"/>
    <undo index="16" exp="area" ref3D="1" dr="$A$372:$XFD$394" dn="Z_B71365F3_72EF_4DC6_A99D_EEC3DB656664_.wvu.Rows" sId="1"/>
    <undo index="14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41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0" sId="1" ref="A370:XFD370" action="deleteRow">
    <undo index="1" exp="ref" v="1" dr="O370" r="O403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14" dn="Z_0EA3DA9B_3206_4E48_84DA_7DA4F93AE92C_.wvu.Rows" sId="1"/>
    <undo index="0" exp="area" ref3D="1" dr="$A$1:$C$1048576" dn="Z_3043E01E_9BA4_4096_806E_2CEC2CF3CB1D_.wvu.Cols" sId="1"/>
    <undo index="8" exp="area" ref3D="1" dr="$A$370:$XFD$414" dn="Z_3043E01E_9BA4_4096_806E_2CEC2CF3CB1D_.wvu.Rows" sId="1"/>
    <undo index="20" exp="area" ref3D="1" dr="$A$404:$XFD$414" dn="Z_B71365F3_72EF_4DC6_A99D_EEC3DB656664_.wvu.Rows" sId="1"/>
    <undo index="18" exp="area" ref3D="1" dr="$A$396:$XFD$402" dn="Z_B71365F3_72EF_4DC6_A99D_EEC3DB656664_.wvu.Rows" sId="1"/>
    <undo index="16" exp="area" ref3D="1" dr="$A$371:$XFD$393" dn="Z_B71365F3_72EF_4DC6_A99D_EEC3DB656664_.wvu.Rows" sId="1"/>
    <undo index="0" exp="area" ref3D="1" dr="$A$1:$C$1048576" dn="Z_B71365F3_72EF_4DC6_A99D_EEC3DB656664_.wvu.Cols" sId="1"/>
    <undo index="6" exp="area" ref3D="1" dr="$A$370:$XFD$41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0">
        <v>25398.31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370">
        <v>29840.25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370">
        <v>38423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370">
        <v>42092.58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370">
        <v>45184.11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370">
        <v>47786.34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370">
        <v>50301.75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370">
        <v>23908.97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370">
        <v>25367.01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370">
        <v>31798.560000000001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370">
        <v>45799.75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31" sId="1" ref="A370:XFD370" action="deleteRow">
    <undo index="0" exp="area" ref3D="1" dr="$A$1:$C$1048576" dn="Z_0EA3DA9B_3206_4E48_84DA_7DA4F93AE92C_.wvu.Cols" sId="1"/>
    <undo index="8" exp="area" ref3D="1" dr="$A$370:$XFD$413" dn="Z_0EA3DA9B_3206_4E48_84DA_7DA4F93AE92C_.wvu.Rows" sId="1"/>
    <undo index="0" exp="area" ref3D="1" dr="$A$1:$C$1048576" dn="Z_3043E01E_9BA4_4096_806E_2CEC2CF3CB1D_.wvu.Cols" sId="1"/>
    <undo index="8" exp="area" ref3D="1" dr="$A$370:$XFD$413" dn="Z_3043E01E_9BA4_4096_806E_2CEC2CF3CB1D_.wvu.Rows" sId="1"/>
    <undo index="20" exp="area" ref3D="1" dr="$A$403:$XFD$413" dn="Z_B71365F3_72EF_4DC6_A99D_EEC3DB656664_.wvu.Rows" sId="1"/>
    <undo index="18" exp="area" ref3D="1" dr="$A$395:$XFD$401" dn="Z_B71365F3_72EF_4DC6_A99D_EEC3DB656664_.wvu.Rows" sId="1"/>
    <undo index="16" exp="area" ref3D="1" dr="$A$370:$XFD$392" dn="Z_B71365F3_72EF_4DC6_A99D_EEC3DB656664_.wvu.Rows" sId="1"/>
    <undo index="0" exp="area" ref3D="1" dr="$A$1:$C$1048576" dn="Z_B71365F3_72EF_4DC6_A99D_EEC3DB656664_.wvu.Cols" sId="1"/>
    <undo index="6" exp="area" ref3D="1" dr="$A$370:$XFD$41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2" sId="1" ref="A370:XFD370" action="deleteRow">
    <undo index="1" exp="ref" v="1" dr="P370" r="P402" sId="1"/>
    <undo index="1" exp="ref" v="1" dr="O370" r="O402" sId="1"/>
    <undo index="1" exp="ref" v="1" dr="N370" r="N402" sId="1"/>
    <undo index="1" exp="ref" v="1" dr="M370" r="M402" sId="1"/>
    <undo index="1" exp="ref" v="1" dr="L370" r="L402" sId="1"/>
    <undo index="1" exp="ref" v="1" dr="K370" r="K402" sId="1"/>
    <undo index="1" exp="ref" v="1" dr="J370" r="J402" sId="1"/>
    <undo index="1" exp="ref" v="1" dr="I370" r="I402" sId="1"/>
    <undo index="1" exp="ref" v="1" dr="H370" r="H402" sId="1"/>
    <undo index="1" exp="ref" v="1" dr="G370" r="G402" sId="1"/>
    <undo index="1" exp="ref" v="1" dr="F370" r="F402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12" dn="Z_0EA3DA9B_3206_4E48_84DA_7DA4F93AE92C_.wvu.Rows" sId="1"/>
    <undo index="0" exp="area" ref3D="1" dr="$A$1:$C$1048576" dn="Z_3043E01E_9BA4_4096_806E_2CEC2CF3CB1D_.wvu.Cols" sId="1"/>
    <undo index="8" exp="area" ref3D="1" dr="$A$370:$XFD$412" dn="Z_3043E01E_9BA4_4096_806E_2CEC2CF3CB1D_.wvu.Rows" sId="1"/>
    <undo index="20" exp="area" ref3D="1" dr="$A$402:$XFD$412" dn="Z_B71365F3_72EF_4DC6_A99D_EEC3DB656664_.wvu.Rows" sId="1"/>
    <undo index="18" exp="area" ref3D="1" dr="$A$394:$XFD$400" dn="Z_B71365F3_72EF_4DC6_A99D_EEC3DB656664_.wvu.Rows" sId="1"/>
    <undo index="16" exp="area" ref3D="1" dr="$A$370:$XFD$391" dn="Z_B71365F3_72EF_4DC6_A99D_EEC3DB656664_.wvu.Rows" sId="1"/>
    <undo index="0" exp="area" ref3D="1" dr="$A$1:$C$1048576" dn="Z_B71365F3_72EF_4DC6_A99D_EEC3DB656664_.wvu.Cols" sId="1"/>
    <undo index="6" exp="area" ref3D="1" dr="$A$370:$XFD$41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33" sId="1" ref="A370:XFD370" action="deleteRow">
    <undo index="0" exp="area" ref3D="1" dr="$A$1:$C$1048576" dn="Z_0EA3DA9B_3206_4E48_84DA_7DA4F93AE92C_.wvu.Cols" sId="1"/>
    <undo index="8" exp="area" ref3D="1" dr="$A$370:$XFD$411" dn="Z_0EA3DA9B_3206_4E48_84DA_7DA4F93AE92C_.wvu.Rows" sId="1"/>
    <undo index="0" exp="area" ref3D="1" dr="$A$1:$C$1048576" dn="Z_3043E01E_9BA4_4096_806E_2CEC2CF3CB1D_.wvu.Cols" sId="1"/>
    <undo index="8" exp="area" ref3D="1" dr="$A$370:$XFD$411" dn="Z_3043E01E_9BA4_4096_806E_2CEC2CF3CB1D_.wvu.Rows" sId="1"/>
    <undo index="20" exp="area" ref3D="1" dr="$A$401:$XFD$411" dn="Z_B71365F3_72EF_4DC6_A99D_EEC3DB656664_.wvu.Rows" sId="1"/>
    <undo index="18" exp="area" ref3D="1" dr="$A$393:$XFD$399" dn="Z_B71365F3_72EF_4DC6_A99D_EEC3DB656664_.wvu.Rows" sId="1"/>
    <undo index="16" exp="area" ref3D="1" dr="$A$370:$XFD$390" dn="Z_B71365F3_72EF_4DC6_A99D_EEC3DB656664_.wvu.Rows" sId="1"/>
    <undo index="0" exp="area" ref3D="1" dr="$A$1:$C$1048576" dn="Z_B71365F3_72EF_4DC6_A99D_EEC3DB656664_.wvu.Cols" sId="1"/>
    <undo index="6" exp="area" ref3D="1" dr="$A$370:$XFD$41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4" sId="1" ref="A370:XFD370" action="deleteRow">
    <undo index="1" exp="ref" v="1" dr="P370" r="P401" sId="1"/>
    <undo index="1" exp="ref" v="1" dr="O370" r="O401" sId="1"/>
    <undo index="1" exp="ref" v="1" dr="N370" r="N401" sId="1"/>
    <undo index="1" exp="ref" v="1" dr="M370" r="M401" sId="1"/>
    <undo index="1" exp="ref" v="1" dr="L370" r="L401" sId="1"/>
    <undo index="1" exp="ref" v="1" dr="K370" r="K401" sId="1"/>
    <undo index="1" exp="ref" v="1" dr="J370" r="J401" sId="1"/>
    <undo index="1" exp="ref" v="1" dr="I370" r="I401" sId="1"/>
    <undo index="1" exp="ref" v="1" dr="H370" r="H401" sId="1"/>
    <undo index="1" exp="ref" v="1" dr="G370" r="G401" sId="1"/>
    <undo index="1" exp="ref" v="1" dr="F370" r="F401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10" dn="Z_0EA3DA9B_3206_4E48_84DA_7DA4F93AE92C_.wvu.Rows" sId="1"/>
    <undo index="0" exp="area" ref3D="1" dr="$A$1:$C$1048576" dn="Z_3043E01E_9BA4_4096_806E_2CEC2CF3CB1D_.wvu.Cols" sId="1"/>
    <undo index="8" exp="area" ref3D="1" dr="$A$370:$XFD$410" dn="Z_3043E01E_9BA4_4096_806E_2CEC2CF3CB1D_.wvu.Rows" sId="1"/>
    <undo index="20" exp="area" ref3D="1" dr="$A$400:$XFD$410" dn="Z_B71365F3_72EF_4DC6_A99D_EEC3DB656664_.wvu.Rows" sId="1"/>
    <undo index="18" exp="area" ref3D="1" dr="$A$392:$XFD$398" dn="Z_B71365F3_72EF_4DC6_A99D_EEC3DB656664_.wvu.Rows" sId="1"/>
    <undo index="16" exp="area" ref3D="1" dr="$A$370:$XFD$389" dn="Z_B71365F3_72EF_4DC6_A99D_EEC3DB656664_.wvu.Rows" sId="1"/>
    <undo index="0" exp="area" ref3D="1" dr="$A$1:$C$1048576" dn="Z_B71365F3_72EF_4DC6_A99D_EEC3DB656664_.wvu.Cols" sId="1"/>
    <undo index="6" exp="area" ref3D="1" dr="$A$370:$XFD$41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35" sId="1" ref="A370:XFD370" action="deleteRow">
    <undo index="0" exp="area" ref3D="1" dr="$A$1:$C$1048576" dn="Z_0EA3DA9B_3206_4E48_84DA_7DA4F93AE92C_.wvu.Cols" sId="1"/>
    <undo index="8" exp="area" ref3D="1" dr="$A$370:$XFD$409" dn="Z_0EA3DA9B_3206_4E48_84DA_7DA4F93AE92C_.wvu.Rows" sId="1"/>
    <undo index="0" exp="area" ref3D="1" dr="$A$1:$C$1048576" dn="Z_3043E01E_9BA4_4096_806E_2CEC2CF3CB1D_.wvu.Cols" sId="1"/>
    <undo index="8" exp="area" ref3D="1" dr="$A$370:$XFD$409" dn="Z_3043E01E_9BA4_4096_806E_2CEC2CF3CB1D_.wvu.Rows" sId="1"/>
    <undo index="20" exp="area" ref3D="1" dr="$A$399:$XFD$409" dn="Z_B71365F3_72EF_4DC6_A99D_EEC3DB656664_.wvu.Rows" sId="1"/>
    <undo index="18" exp="area" ref3D="1" dr="$A$391:$XFD$397" dn="Z_B71365F3_72EF_4DC6_A99D_EEC3DB656664_.wvu.Rows" sId="1"/>
    <undo index="16" exp="area" ref3D="1" dr="$A$370:$XFD$388" dn="Z_B71365F3_72EF_4DC6_A99D_EEC3DB656664_.wvu.Rows" sId="1"/>
    <undo index="0" exp="area" ref3D="1" dr="$A$1:$C$1048576" dn="Z_B71365F3_72EF_4DC6_A99D_EEC3DB656664_.wvu.Cols" sId="1"/>
    <undo index="6" exp="area" ref3D="1" dr="$A$370:$XFD$40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6" sId="1" ref="A370:XFD370" action="deleteRow">
    <undo index="1" exp="ref" v="1" dr="P370" r="P400" sId="1"/>
    <undo index="1" exp="ref" v="1" dr="O370" r="O400" sId="1"/>
    <undo index="1" exp="ref" v="1" dr="N370" r="N400" sId="1"/>
    <undo index="1" exp="ref" v="1" dr="M370" r="M400" sId="1"/>
    <undo index="1" exp="ref" v="1" dr="L370" r="L400" sId="1"/>
    <undo index="1" exp="ref" v="1" dr="K370" r="K400" sId="1"/>
    <undo index="1" exp="ref" v="1" dr="J370" r="J400" sId="1"/>
    <undo index="1" exp="ref" v="1" dr="I370" r="I400" sId="1"/>
    <undo index="1" exp="ref" v="1" dr="H370" r="H400" sId="1"/>
    <undo index="1" exp="ref" v="1" dr="G370" r="G400" sId="1"/>
    <undo index="1" exp="ref" v="1" dr="F370" r="F400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08" dn="Z_0EA3DA9B_3206_4E48_84DA_7DA4F93AE92C_.wvu.Rows" sId="1"/>
    <undo index="0" exp="area" ref3D="1" dr="$A$1:$C$1048576" dn="Z_3043E01E_9BA4_4096_806E_2CEC2CF3CB1D_.wvu.Cols" sId="1"/>
    <undo index="8" exp="area" ref3D="1" dr="$A$370:$XFD$408" dn="Z_3043E01E_9BA4_4096_806E_2CEC2CF3CB1D_.wvu.Rows" sId="1"/>
    <undo index="20" exp="area" ref3D="1" dr="$A$398:$XFD$408" dn="Z_B71365F3_72EF_4DC6_A99D_EEC3DB656664_.wvu.Rows" sId="1"/>
    <undo index="18" exp="area" ref3D="1" dr="$A$390:$XFD$396" dn="Z_B71365F3_72EF_4DC6_A99D_EEC3DB656664_.wvu.Rows" sId="1"/>
    <undo index="16" exp="area" ref3D="1" dr="$A$370:$XFD$387" dn="Z_B71365F3_72EF_4DC6_A99D_EEC3DB656664_.wvu.Rows" sId="1"/>
    <undo index="0" exp="area" ref3D="1" dr="$A$1:$C$1048576" dn="Z_B71365F3_72EF_4DC6_A99D_EEC3DB656664_.wvu.Cols" sId="1"/>
    <undo index="6" exp="area" ref3D="1" dr="$A$370:$XFD$40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37" sId="1" ref="A370:XFD370" action="deleteRow">
    <undo index="0" exp="area" ref3D="1" dr="$A$1:$C$1048576" dn="Z_0EA3DA9B_3206_4E48_84DA_7DA4F93AE92C_.wvu.Cols" sId="1"/>
    <undo index="8" exp="area" ref3D="1" dr="$A$370:$XFD$407" dn="Z_0EA3DA9B_3206_4E48_84DA_7DA4F93AE92C_.wvu.Rows" sId="1"/>
    <undo index="0" exp="area" ref3D="1" dr="$A$1:$C$1048576" dn="Z_3043E01E_9BA4_4096_806E_2CEC2CF3CB1D_.wvu.Cols" sId="1"/>
    <undo index="8" exp="area" ref3D="1" dr="$A$370:$XFD$407" dn="Z_3043E01E_9BA4_4096_806E_2CEC2CF3CB1D_.wvu.Rows" sId="1"/>
    <undo index="20" exp="area" ref3D="1" dr="$A$397:$XFD$407" dn="Z_B71365F3_72EF_4DC6_A99D_EEC3DB656664_.wvu.Rows" sId="1"/>
    <undo index="18" exp="area" ref3D="1" dr="$A$389:$XFD$395" dn="Z_B71365F3_72EF_4DC6_A99D_EEC3DB656664_.wvu.Rows" sId="1"/>
    <undo index="16" exp="area" ref3D="1" dr="$A$370:$XFD$386" dn="Z_B71365F3_72EF_4DC6_A99D_EEC3DB656664_.wvu.Rows" sId="1"/>
    <undo index="0" exp="area" ref3D="1" dr="$A$1:$C$1048576" dn="Z_B71365F3_72EF_4DC6_A99D_EEC3DB656664_.wvu.Cols" sId="1"/>
    <undo index="6" exp="area" ref3D="1" dr="$A$370:$XFD$40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8" sId="1" ref="A370:XFD370" action="deleteRow">
    <undo index="1" exp="ref" v="1" dr="P370" r="P399" sId="1"/>
    <undo index="1" exp="ref" v="1" dr="O370" r="O399" sId="1"/>
    <undo index="1" exp="ref" v="1" dr="N370" r="N399" sId="1"/>
    <undo index="1" exp="ref" v="1" dr="M370" r="M399" sId="1"/>
    <undo index="1" exp="ref" v="1" dr="L370" r="L399" sId="1"/>
    <undo index="1" exp="ref" v="1" dr="K370" r="K399" sId="1"/>
    <undo index="1" exp="ref" v="1" dr="J370" r="J399" sId="1"/>
    <undo index="1" exp="ref" v="1" dr="I370" r="I399" sId="1"/>
    <undo index="1" exp="ref" v="1" dr="H370" r="H399" sId="1"/>
    <undo index="1" exp="ref" v="1" dr="G370" r="G399" sId="1"/>
    <undo index="1" exp="ref" v="1" dr="F370" r="F399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06" dn="Z_0EA3DA9B_3206_4E48_84DA_7DA4F93AE92C_.wvu.Rows" sId="1"/>
    <undo index="0" exp="area" ref3D="1" dr="$A$1:$C$1048576" dn="Z_3043E01E_9BA4_4096_806E_2CEC2CF3CB1D_.wvu.Cols" sId="1"/>
    <undo index="8" exp="area" ref3D="1" dr="$A$370:$XFD$406" dn="Z_3043E01E_9BA4_4096_806E_2CEC2CF3CB1D_.wvu.Rows" sId="1"/>
    <undo index="20" exp="area" ref3D="1" dr="$A$396:$XFD$406" dn="Z_B71365F3_72EF_4DC6_A99D_EEC3DB656664_.wvu.Rows" sId="1"/>
    <undo index="18" exp="area" ref3D="1" dr="$A$388:$XFD$394" dn="Z_B71365F3_72EF_4DC6_A99D_EEC3DB656664_.wvu.Rows" sId="1"/>
    <undo index="16" exp="area" ref3D="1" dr="$A$370:$XFD$385" dn="Z_B71365F3_72EF_4DC6_A99D_EEC3DB656664_.wvu.Rows" sId="1"/>
    <undo index="0" exp="area" ref3D="1" dr="$A$1:$C$1048576" dn="Z_B71365F3_72EF_4DC6_A99D_EEC3DB656664_.wvu.Cols" sId="1"/>
    <undo index="6" exp="area" ref3D="1" dr="$A$370:$XFD$40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39" sId="1" ref="A370:XFD370" action="deleteRow">
    <undo index="0" exp="area" ref3D="1" dr="$A$1:$C$1048576" dn="Z_0EA3DA9B_3206_4E48_84DA_7DA4F93AE92C_.wvu.Cols" sId="1"/>
    <undo index="8" exp="area" ref3D="1" dr="$A$370:$XFD$405" dn="Z_0EA3DA9B_3206_4E48_84DA_7DA4F93AE92C_.wvu.Rows" sId="1"/>
    <undo index="0" exp="area" ref3D="1" dr="$A$1:$C$1048576" dn="Z_3043E01E_9BA4_4096_806E_2CEC2CF3CB1D_.wvu.Cols" sId="1"/>
    <undo index="8" exp="area" ref3D="1" dr="$A$370:$XFD$405" dn="Z_3043E01E_9BA4_4096_806E_2CEC2CF3CB1D_.wvu.Rows" sId="1"/>
    <undo index="20" exp="area" ref3D="1" dr="$A$395:$XFD$405" dn="Z_B71365F3_72EF_4DC6_A99D_EEC3DB656664_.wvu.Rows" sId="1"/>
    <undo index="18" exp="area" ref3D="1" dr="$A$387:$XFD$393" dn="Z_B71365F3_72EF_4DC6_A99D_EEC3DB656664_.wvu.Rows" sId="1"/>
    <undo index="16" exp="area" ref3D="1" dr="$A$370:$XFD$384" dn="Z_B71365F3_72EF_4DC6_A99D_EEC3DB656664_.wvu.Rows" sId="1"/>
    <undo index="0" exp="area" ref3D="1" dr="$A$1:$C$1048576" dn="Z_B71365F3_72EF_4DC6_A99D_EEC3DB656664_.wvu.Cols" sId="1"/>
    <undo index="6" exp="area" ref3D="1" dr="$A$370:$XFD$40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0" sId="1" ref="A370:XFD370" action="deleteRow">
    <undo index="1" exp="ref" v="1" dr="P370" r="P398" sId="1"/>
    <undo index="1" exp="ref" v="1" dr="O370" r="O398" sId="1"/>
    <undo index="1" exp="ref" v="1" dr="N370" r="N398" sId="1"/>
    <undo index="1" exp="ref" v="1" dr="M370" r="M398" sId="1"/>
    <undo index="1" exp="ref" v="1" dr="L370" r="L398" sId="1"/>
    <undo index="1" exp="ref" v="1" dr="K370" r="K398" sId="1"/>
    <undo index="1" exp="ref" v="1" dr="J370" r="J398" sId="1"/>
    <undo index="1" exp="ref" v="1" dr="I370" r="I398" sId="1"/>
    <undo index="1" exp="ref" v="1" dr="H370" r="H398" sId="1"/>
    <undo index="1" exp="ref" v="1" dr="G370" r="G398" sId="1"/>
    <undo index="1" exp="ref" v="1" dr="F370" r="F398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04" dn="Z_0EA3DA9B_3206_4E48_84DA_7DA4F93AE92C_.wvu.Rows" sId="1"/>
    <undo index="0" exp="area" ref3D="1" dr="$A$1:$C$1048576" dn="Z_3043E01E_9BA4_4096_806E_2CEC2CF3CB1D_.wvu.Cols" sId="1"/>
    <undo index="8" exp="area" ref3D="1" dr="$A$370:$XFD$404" dn="Z_3043E01E_9BA4_4096_806E_2CEC2CF3CB1D_.wvu.Rows" sId="1"/>
    <undo index="20" exp="area" ref3D="1" dr="$A$394:$XFD$404" dn="Z_B71365F3_72EF_4DC6_A99D_EEC3DB656664_.wvu.Rows" sId="1"/>
    <undo index="18" exp="area" ref3D="1" dr="$A$386:$XFD$392" dn="Z_B71365F3_72EF_4DC6_A99D_EEC3DB656664_.wvu.Rows" sId="1"/>
    <undo index="16" exp="area" ref3D="1" dr="$A$370:$XFD$383" dn="Z_B71365F3_72EF_4DC6_A99D_EEC3DB656664_.wvu.Rows" sId="1"/>
    <undo index="0" exp="area" ref3D="1" dr="$A$1:$C$1048576" dn="Z_B71365F3_72EF_4DC6_A99D_EEC3DB656664_.wvu.Cols" sId="1"/>
    <undo index="6" exp="area" ref3D="1" dr="$A$370:$XFD$40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41" sId="1" ref="A370:XFD370" action="deleteRow">
    <undo index="0" exp="area" ref3D="1" dr="$A$1:$C$1048576" dn="Z_0EA3DA9B_3206_4E48_84DA_7DA4F93AE92C_.wvu.Cols" sId="1"/>
    <undo index="8" exp="area" ref3D="1" dr="$A$370:$XFD$403" dn="Z_0EA3DA9B_3206_4E48_84DA_7DA4F93AE92C_.wvu.Rows" sId="1"/>
    <undo index="0" exp="area" ref3D="1" dr="$A$1:$C$1048576" dn="Z_3043E01E_9BA4_4096_806E_2CEC2CF3CB1D_.wvu.Cols" sId="1"/>
    <undo index="8" exp="area" ref3D="1" dr="$A$370:$XFD$403" dn="Z_3043E01E_9BA4_4096_806E_2CEC2CF3CB1D_.wvu.Rows" sId="1"/>
    <undo index="20" exp="area" ref3D="1" dr="$A$393:$XFD$403" dn="Z_B71365F3_72EF_4DC6_A99D_EEC3DB656664_.wvu.Rows" sId="1"/>
    <undo index="18" exp="area" ref3D="1" dr="$A$385:$XFD$391" dn="Z_B71365F3_72EF_4DC6_A99D_EEC3DB656664_.wvu.Rows" sId="1"/>
    <undo index="16" exp="area" ref3D="1" dr="$A$370:$XFD$382" dn="Z_B71365F3_72EF_4DC6_A99D_EEC3DB656664_.wvu.Rows" sId="1"/>
    <undo index="0" exp="area" ref3D="1" dr="$A$1:$C$1048576" dn="Z_B71365F3_72EF_4DC6_A99D_EEC3DB656664_.wvu.Cols" sId="1"/>
    <undo index="6" exp="area" ref3D="1" dr="$A$370:$XFD$40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2" sId="1" ref="A370:XFD370" action="deleteRow">
    <undo index="1" exp="ref" v="1" dr="P370" r="P397" sId="1"/>
    <undo index="1" exp="ref" v="1" dr="O370" r="O397" sId="1"/>
    <undo index="1" exp="ref" v="1" dr="N370" r="N397" sId="1"/>
    <undo index="1" exp="ref" v="1" dr="M370" r="M397" sId="1"/>
    <undo index="1" exp="ref" v="1" dr="L370" r="L397" sId="1"/>
    <undo index="1" exp="ref" v="1" dr="K370" r="K397" sId="1"/>
    <undo index="1" exp="ref" v="1" dr="J370" r="J397" sId="1"/>
    <undo index="1" exp="ref" v="1" dr="I370" r="I397" sId="1"/>
    <undo index="1" exp="ref" v="1" dr="H370" r="H397" sId="1"/>
    <undo index="1" exp="ref" v="1" dr="G370" r="G397" sId="1"/>
    <undo index="1" exp="ref" v="1" dr="F370" r="F397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02" dn="Z_0EA3DA9B_3206_4E48_84DA_7DA4F93AE92C_.wvu.Rows" sId="1"/>
    <undo index="0" exp="area" ref3D="1" dr="$A$1:$C$1048576" dn="Z_3043E01E_9BA4_4096_806E_2CEC2CF3CB1D_.wvu.Cols" sId="1"/>
    <undo index="8" exp="area" ref3D="1" dr="$A$370:$XFD$402" dn="Z_3043E01E_9BA4_4096_806E_2CEC2CF3CB1D_.wvu.Rows" sId="1"/>
    <undo index="20" exp="area" ref3D="1" dr="$A$392:$XFD$402" dn="Z_B71365F3_72EF_4DC6_A99D_EEC3DB656664_.wvu.Rows" sId="1"/>
    <undo index="18" exp="area" ref3D="1" dr="$A$384:$XFD$390" dn="Z_B71365F3_72EF_4DC6_A99D_EEC3DB656664_.wvu.Rows" sId="1"/>
    <undo index="16" exp="area" ref3D="1" dr="$A$370:$XFD$381" dn="Z_B71365F3_72EF_4DC6_A99D_EEC3DB656664_.wvu.Rows" sId="1"/>
    <undo index="0" exp="area" ref3D="1" dr="$A$1:$C$1048576" dn="Z_B71365F3_72EF_4DC6_A99D_EEC3DB656664_.wvu.Cols" sId="1"/>
    <undo index="6" exp="area" ref3D="1" dr="$A$370:$XFD$40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43" sId="1" ref="A370:XFD370" action="deleteRow">
    <undo index="0" exp="area" ref3D="1" dr="$A$1:$C$1048576" dn="Z_0EA3DA9B_3206_4E48_84DA_7DA4F93AE92C_.wvu.Cols" sId="1"/>
    <undo index="8" exp="area" ref3D="1" dr="$A$370:$XFD$401" dn="Z_0EA3DA9B_3206_4E48_84DA_7DA4F93AE92C_.wvu.Rows" sId="1"/>
    <undo index="0" exp="area" ref3D="1" dr="$A$1:$C$1048576" dn="Z_3043E01E_9BA4_4096_806E_2CEC2CF3CB1D_.wvu.Cols" sId="1"/>
    <undo index="8" exp="area" ref3D="1" dr="$A$370:$XFD$401" dn="Z_3043E01E_9BA4_4096_806E_2CEC2CF3CB1D_.wvu.Rows" sId="1"/>
    <undo index="20" exp="area" ref3D="1" dr="$A$391:$XFD$401" dn="Z_B71365F3_72EF_4DC6_A99D_EEC3DB656664_.wvu.Rows" sId="1"/>
    <undo index="18" exp="area" ref3D="1" dr="$A$383:$XFD$389" dn="Z_B71365F3_72EF_4DC6_A99D_EEC3DB656664_.wvu.Rows" sId="1"/>
    <undo index="16" exp="area" ref3D="1" dr="$A$370:$XFD$380" dn="Z_B71365F3_72EF_4DC6_A99D_EEC3DB656664_.wvu.Rows" sId="1"/>
    <undo index="0" exp="area" ref3D="1" dr="$A$1:$C$1048576" dn="Z_B71365F3_72EF_4DC6_A99D_EEC3DB656664_.wvu.Cols" sId="1"/>
    <undo index="6" exp="area" ref3D="1" dr="$A$370:$XFD$40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4" sId="1" ref="A370:XFD370" action="deleteRow">
    <undo index="1" exp="ref" v="1" dr="P370" r="P396" sId="1"/>
    <undo index="1" exp="ref" v="1" dr="O370" r="O396" sId="1"/>
    <undo index="1" exp="ref" v="1" dr="N370" r="N396" sId="1"/>
    <undo index="1" exp="ref" v="1" dr="M370" r="M396" sId="1"/>
    <undo index="1" exp="ref" v="1" dr="L370" r="L396" sId="1"/>
    <undo index="1" exp="ref" v="1" dr="K370" r="K396" sId="1"/>
    <undo index="1" exp="ref" v="1" dr="J370" r="J396" sId="1"/>
    <undo index="1" exp="ref" v="1" dr="I370" r="I396" sId="1"/>
    <undo index="1" exp="ref" v="1" dr="H370" r="H396" sId="1"/>
    <undo index="1" exp="ref" v="1" dr="G370" r="G396" sId="1"/>
    <undo index="1" exp="ref" v="1" dr="F370" r="F396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400" dn="Z_0EA3DA9B_3206_4E48_84DA_7DA4F93AE92C_.wvu.Rows" sId="1"/>
    <undo index="0" exp="area" ref3D="1" dr="$A$1:$C$1048576" dn="Z_3043E01E_9BA4_4096_806E_2CEC2CF3CB1D_.wvu.Cols" sId="1"/>
    <undo index="8" exp="area" ref3D="1" dr="$A$370:$XFD$400" dn="Z_3043E01E_9BA4_4096_806E_2CEC2CF3CB1D_.wvu.Rows" sId="1"/>
    <undo index="20" exp="area" ref3D="1" dr="$A$390:$XFD$400" dn="Z_B71365F3_72EF_4DC6_A99D_EEC3DB656664_.wvu.Rows" sId="1"/>
    <undo index="18" exp="area" ref3D="1" dr="$A$382:$XFD$388" dn="Z_B71365F3_72EF_4DC6_A99D_EEC3DB656664_.wvu.Rows" sId="1"/>
    <undo index="16" exp="area" ref3D="1" dr="$A$370:$XFD$379" dn="Z_B71365F3_72EF_4DC6_A99D_EEC3DB656664_.wvu.Rows" sId="1"/>
    <undo index="0" exp="area" ref3D="1" dr="$A$1:$C$1048576" dn="Z_B71365F3_72EF_4DC6_A99D_EEC3DB656664_.wvu.Cols" sId="1"/>
    <undo index="6" exp="area" ref3D="1" dr="$A$370:$XFD$40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45" sId="1" ref="A370:XFD370" action="deleteRow">
    <undo index="0" exp="area" ref3D="1" dr="$A$1:$C$1048576" dn="Z_0EA3DA9B_3206_4E48_84DA_7DA4F93AE92C_.wvu.Cols" sId="1"/>
    <undo index="8" exp="area" ref3D="1" dr="$A$370:$XFD$399" dn="Z_0EA3DA9B_3206_4E48_84DA_7DA4F93AE92C_.wvu.Rows" sId="1"/>
    <undo index="0" exp="area" ref3D="1" dr="$A$1:$C$1048576" dn="Z_3043E01E_9BA4_4096_806E_2CEC2CF3CB1D_.wvu.Cols" sId="1"/>
    <undo index="8" exp="area" ref3D="1" dr="$A$370:$XFD$399" dn="Z_3043E01E_9BA4_4096_806E_2CEC2CF3CB1D_.wvu.Rows" sId="1"/>
    <undo index="20" exp="area" ref3D="1" dr="$A$389:$XFD$399" dn="Z_B71365F3_72EF_4DC6_A99D_EEC3DB656664_.wvu.Rows" sId="1"/>
    <undo index="18" exp="area" ref3D="1" dr="$A$381:$XFD$387" dn="Z_B71365F3_72EF_4DC6_A99D_EEC3DB656664_.wvu.Rows" sId="1"/>
    <undo index="16" exp="area" ref3D="1" dr="$A$370:$XFD$378" dn="Z_B71365F3_72EF_4DC6_A99D_EEC3DB656664_.wvu.Rows" sId="1"/>
    <undo index="0" exp="area" ref3D="1" dr="$A$1:$C$1048576" dn="Z_B71365F3_72EF_4DC6_A99D_EEC3DB656664_.wvu.Cols" sId="1"/>
    <undo index="6" exp="area" ref3D="1" dr="$A$370:$XFD$39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6" sId="1" ref="A370:XFD370" action="deleteRow">
    <undo index="1" exp="ref" v="1" dr="P370" r="P395" sId="1"/>
    <undo index="1" exp="ref" v="1" dr="O370" r="O395" sId="1"/>
    <undo index="1" exp="ref" v="1" dr="N370" r="N395" sId="1"/>
    <undo index="1" exp="ref" v="1" dr="M370" r="M395" sId="1"/>
    <undo index="1" exp="ref" v="1" dr="L370" r="L395" sId="1"/>
    <undo index="1" exp="ref" v="1" dr="K370" r="K395" sId="1"/>
    <undo index="1" exp="ref" v="1" dr="J370" r="J395" sId="1"/>
    <undo index="1" exp="ref" v="1" dr="I370" r="I395" sId="1"/>
    <undo index="1" exp="ref" v="1" dr="H370" r="H395" sId="1"/>
    <undo index="1" exp="ref" v="1" dr="G370" r="G395" sId="1"/>
    <undo index="1" exp="ref" v="1" dr="F370" r="F395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398" dn="Z_0EA3DA9B_3206_4E48_84DA_7DA4F93AE92C_.wvu.Rows" sId="1"/>
    <undo index="0" exp="area" ref3D="1" dr="$A$1:$C$1048576" dn="Z_3043E01E_9BA4_4096_806E_2CEC2CF3CB1D_.wvu.Cols" sId="1"/>
    <undo index="8" exp="area" ref3D="1" dr="$A$370:$XFD$398" dn="Z_3043E01E_9BA4_4096_806E_2CEC2CF3CB1D_.wvu.Rows" sId="1"/>
    <undo index="20" exp="area" ref3D="1" dr="$A$388:$XFD$398" dn="Z_B71365F3_72EF_4DC6_A99D_EEC3DB656664_.wvu.Rows" sId="1"/>
    <undo index="18" exp="area" ref3D="1" dr="$A$380:$XFD$386" dn="Z_B71365F3_72EF_4DC6_A99D_EEC3DB656664_.wvu.Rows" sId="1"/>
    <undo index="16" exp="area" ref3D="1" dr="$A$370:$XFD$377" dn="Z_B71365F3_72EF_4DC6_A99D_EEC3DB656664_.wvu.Rows" sId="1"/>
    <undo index="0" exp="area" ref3D="1" dr="$A$1:$C$1048576" dn="Z_B71365F3_72EF_4DC6_A99D_EEC3DB656664_.wvu.Cols" sId="1"/>
    <undo index="6" exp="area" ref3D="1" dr="$A$370:$XFD$39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47" sId="1" ref="A370:XFD370" action="deleteRow">
    <undo index="0" exp="area" ref3D="1" dr="$A$1:$C$1048576" dn="Z_0EA3DA9B_3206_4E48_84DA_7DA4F93AE92C_.wvu.Cols" sId="1"/>
    <undo index="8" exp="area" ref3D="1" dr="$A$370:$XFD$397" dn="Z_0EA3DA9B_3206_4E48_84DA_7DA4F93AE92C_.wvu.Rows" sId="1"/>
    <undo index="0" exp="area" ref3D="1" dr="$A$1:$C$1048576" dn="Z_3043E01E_9BA4_4096_806E_2CEC2CF3CB1D_.wvu.Cols" sId="1"/>
    <undo index="8" exp="area" ref3D="1" dr="$A$370:$XFD$397" dn="Z_3043E01E_9BA4_4096_806E_2CEC2CF3CB1D_.wvu.Rows" sId="1"/>
    <undo index="20" exp="area" ref3D="1" dr="$A$387:$XFD$397" dn="Z_B71365F3_72EF_4DC6_A99D_EEC3DB656664_.wvu.Rows" sId="1"/>
    <undo index="18" exp="area" ref3D="1" dr="$A$379:$XFD$385" dn="Z_B71365F3_72EF_4DC6_A99D_EEC3DB656664_.wvu.Rows" sId="1"/>
    <undo index="16" exp="area" ref3D="1" dr="$A$370:$XFD$376" dn="Z_B71365F3_72EF_4DC6_A99D_EEC3DB656664_.wvu.Rows" sId="1"/>
    <undo index="0" exp="area" ref3D="1" dr="$A$1:$C$1048576" dn="Z_B71365F3_72EF_4DC6_A99D_EEC3DB656664_.wvu.Cols" sId="1"/>
    <undo index="6" exp="area" ref3D="1" dr="$A$370:$XFD$39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8" sId="1" ref="A370:XFD370" action="deleteRow">
    <undo index="1" exp="ref" v="1" dr="P370" r="P394" sId="1"/>
    <undo index="1" exp="ref" v="1" dr="O370" r="O394" sId="1"/>
    <undo index="1" exp="ref" v="1" dr="N370" r="N394" sId="1"/>
    <undo index="1" exp="ref" v="1" dr="M370" r="M394" sId="1"/>
    <undo index="1" exp="ref" v="1" dr="L370" r="L394" sId="1"/>
    <undo index="1" exp="ref" v="1" dr="K370" r="K394" sId="1"/>
    <undo index="1" exp="ref" v="1" dr="J370" r="J394" sId="1"/>
    <undo index="1" exp="ref" v="1" dr="I370" r="I394" sId="1"/>
    <undo index="1" exp="ref" v="1" dr="H370" r="H394" sId="1"/>
    <undo index="1" exp="ref" v="1" dr="G370" r="G394" sId="1"/>
    <undo index="1" exp="ref" v="1" dr="F370" r="F394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396" dn="Z_0EA3DA9B_3206_4E48_84DA_7DA4F93AE92C_.wvu.Rows" sId="1"/>
    <undo index="0" exp="area" ref3D="1" dr="$A$1:$C$1048576" dn="Z_3043E01E_9BA4_4096_806E_2CEC2CF3CB1D_.wvu.Cols" sId="1"/>
    <undo index="8" exp="area" ref3D="1" dr="$A$370:$XFD$396" dn="Z_3043E01E_9BA4_4096_806E_2CEC2CF3CB1D_.wvu.Rows" sId="1"/>
    <undo index="20" exp="area" ref3D="1" dr="$A$386:$XFD$396" dn="Z_B71365F3_72EF_4DC6_A99D_EEC3DB656664_.wvu.Rows" sId="1"/>
    <undo index="18" exp="area" ref3D="1" dr="$A$378:$XFD$384" dn="Z_B71365F3_72EF_4DC6_A99D_EEC3DB656664_.wvu.Rows" sId="1"/>
    <undo index="16" exp="area" ref3D="1" dr="$A$370:$XFD$375" dn="Z_B71365F3_72EF_4DC6_A99D_EEC3DB656664_.wvu.Rows" sId="1"/>
    <undo index="0" exp="area" ref3D="1" dr="$A$1:$C$1048576" dn="Z_B71365F3_72EF_4DC6_A99D_EEC3DB656664_.wvu.Cols" sId="1"/>
    <undo index="6" exp="area" ref3D="1" dr="$A$370:$XFD$39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49" sId="1" ref="A370:XFD370" action="deleteRow">
    <undo index="0" exp="area" ref3D="1" dr="$A$1:$C$1048576" dn="Z_0EA3DA9B_3206_4E48_84DA_7DA4F93AE92C_.wvu.Cols" sId="1"/>
    <undo index="8" exp="area" ref3D="1" dr="$A$370:$XFD$395" dn="Z_0EA3DA9B_3206_4E48_84DA_7DA4F93AE92C_.wvu.Rows" sId="1"/>
    <undo index="0" exp="area" ref3D="1" dr="$A$1:$C$1048576" dn="Z_3043E01E_9BA4_4096_806E_2CEC2CF3CB1D_.wvu.Cols" sId="1"/>
    <undo index="8" exp="area" ref3D="1" dr="$A$370:$XFD$395" dn="Z_3043E01E_9BA4_4096_806E_2CEC2CF3CB1D_.wvu.Rows" sId="1"/>
    <undo index="20" exp="area" ref3D="1" dr="$A$385:$XFD$395" dn="Z_B71365F3_72EF_4DC6_A99D_EEC3DB656664_.wvu.Rows" sId="1"/>
    <undo index="18" exp="area" ref3D="1" dr="$A$377:$XFD$383" dn="Z_B71365F3_72EF_4DC6_A99D_EEC3DB656664_.wvu.Rows" sId="1"/>
    <undo index="16" exp="area" ref3D="1" dr="$A$370:$XFD$374" dn="Z_B71365F3_72EF_4DC6_A99D_EEC3DB656664_.wvu.Rows" sId="1"/>
    <undo index="0" exp="area" ref3D="1" dr="$A$1:$C$1048576" dn="Z_B71365F3_72EF_4DC6_A99D_EEC3DB656664_.wvu.Cols" sId="1"/>
    <undo index="6" exp="area" ref3D="1" dr="$A$370:$XFD$39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0" sId="1" ref="A370:XFD370" action="deleteRow">
    <undo index="1" exp="ref" v="1" dr="P370" r="P393" sId="1"/>
    <undo index="1" exp="ref" v="1" dr="O370" r="O393" sId="1"/>
    <undo index="1" exp="ref" v="1" dr="N370" r="N393" sId="1"/>
    <undo index="1" exp="ref" v="1" dr="M370" r="M393" sId="1"/>
    <undo index="1" exp="ref" v="1" dr="L370" r="L393" sId="1"/>
    <undo index="1" exp="ref" v="1" dr="K370" r="K393" sId="1"/>
    <undo index="1" exp="ref" v="1" dr="J370" r="J393" sId="1"/>
    <undo index="1" exp="ref" v="1" dr="I370" r="I393" sId="1"/>
    <undo index="1" exp="ref" v="1" dr="H370" r="H393" sId="1"/>
    <undo index="1" exp="ref" v="1" dr="G370" r="G393" sId="1"/>
    <undo index="1" exp="ref" v="1" dr="F370" r="F393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394" dn="Z_0EA3DA9B_3206_4E48_84DA_7DA4F93AE92C_.wvu.Rows" sId="1"/>
    <undo index="0" exp="area" ref3D="1" dr="$A$1:$C$1048576" dn="Z_3043E01E_9BA4_4096_806E_2CEC2CF3CB1D_.wvu.Cols" sId="1"/>
    <undo index="8" exp="area" ref3D="1" dr="$A$370:$XFD$394" dn="Z_3043E01E_9BA4_4096_806E_2CEC2CF3CB1D_.wvu.Rows" sId="1"/>
    <undo index="20" exp="area" ref3D="1" dr="$A$384:$XFD$394" dn="Z_B71365F3_72EF_4DC6_A99D_EEC3DB656664_.wvu.Rows" sId="1"/>
    <undo index="18" exp="area" ref3D="1" dr="$A$376:$XFD$382" dn="Z_B71365F3_72EF_4DC6_A99D_EEC3DB656664_.wvu.Rows" sId="1"/>
    <undo index="16" exp="area" ref3D="1" dr="$A$370:$XFD$373" dn="Z_B71365F3_72EF_4DC6_A99D_EEC3DB656664_.wvu.Rows" sId="1"/>
    <undo index="0" exp="area" ref3D="1" dr="$A$1:$C$1048576" dn="Z_B71365F3_72EF_4DC6_A99D_EEC3DB656664_.wvu.Cols" sId="1"/>
    <undo index="6" exp="area" ref3D="1" dr="$A$370:$XFD$39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51" sId="1" ref="A370:XFD370" action="deleteRow">
    <undo index="0" exp="area" ref3D="1" dr="$A$1:$C$1048576" dn="Z_0EA3DA9B_3206_4E48_84DA_7DA4F93AE92C_.wvu.Cols" sId="1"/>
    <undo index="8" exp="area" ref3D="1" dr="$A$370:$XFD$393" dn="Z_0EA3DA9B_3206_4E48_84DA_7DA4F93AE92C_.wvu.Rows" sId="1"/>
    <undo index="0" exp="area" ref3D="1" dr="$A$1:$C$1048576" dn="Z_3043E01E_9BA4_4096_806E_2CEC2CF3CB1D_.wvu.Cols" sId="1"/>
    <undo index="8" exp="area" ref3D="1" dr="$A$370:$XFD$393" dn="Z_3043E01E_9BA4_4096_806E_2CEC2CF3CB1D_.wvu.Rows" sId="1"/>
    <undo index="20" exp="area" ref3D="1" dr="$A$383:$XFD$393" dn="Z_B71365F3_72EF_4DC6_A99D_EEC3DB656664_.wvu.Rows" sId="1"/>
    <undo index="18" exp="area" ref3D="1" dr="$A$375:$XFD$381" dn="Z_B71365F3_72EF_4DC6_A99D_EEC3DB656664_.wvu.Rows" sId="1"/>
    <undo index="16" exp="area" ref3D="1" dr="$A$370:$XFD$372" dn="Z_B71365F3_72EF_4DC6_A99D_EEC3DB656664_.wvu.Rows" sId="1"/>
    <undo index="0" exp="area" ref3D="1" dr="$A$1:$C$1048576" dn="Z_B71365F3_72EF_4DC6_A99D_EEC3DB656664_.wvu.Cols" sId="1"/>
    <undo index="6" exp="area" ref3D="1" dr="$A$370:$XFD$39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2" sId="1" ref="A370:XFD370" action="deleteRow">
    <undo index="1" exp="ref" v="1" dr="P370" r="P392" sId="1"/>
    <undo index="1" exp="ref" v="1" dr="O370" r="O392" sId="1"/>
    <undo index="1" exp="ref" v="1" dr="N370" r="N392" sId="1"/>
    <undo index="1" exp="ref" v="1" dr="M370" r="M392" sId="1"/>
    <undo index="1" exp="ref" v="1" dr="L370" r="L392" sId="1"/>
    <undo index="1" exp="ref" v="1" dr="K370" r="K392" sId="1"/>
    <undo index="1" exp="ref" v="1" dr="J370" r="J392" sId="1"/>
    <undo index="1" exp="ref" v="1" dr="I370" r="I392" sId="1"/>
    <undo index="1" exp="ref" v="1" dr="H370" r="H392" sId="1"/>
    <undo index="1" exp="ref" v="1" dr="G370" r="G392" sId="1"/>
    <undo index="1" exp="ref" v="1" dr="F370" r="F392" sId="1"/>
    <undo index="3" exp="ref" v="1" dr="O370" r="P371" sId="1"/>
    <undo index="2" exp="ref" v="1" dr="P370" r="P371" sId="1"/>
    <undo index="0" exp="ref" v="1" dr="O370" r="P371" sId="1"/>
    <undo index="3" exp="ref" v="1" dr="N370" r="O371" sId="1"/>
    <undo index="2" exp="ref" v="1" dr="O370" r="O371" sId="1"/>
    <undo index="0" exp="ref" v="1" dr="N370" r="O371" sId="1"/>
    <undo index="3" exp="ref" v="1" dr="M370" r="N371" sId="1"/>
    <undo index="2" exp="ref" v="1" dr="N370" r="N371" sId="1"/>
    <undo index="0" exp="ref" v="1" dr="M370" r="N371" sId="1"/>
    <undo index="3" exp="ref" v="1" dr="K370" r="L371" sId="1"/>
    <undo index="2" exp="ref" v="1" dr="L370" r="L371" sId="1"/>
    <undo index="0" exp="ref" v="1" dr="K370" r="L371" sId="1"/>
    <undo index="3" exp="ref" v="1" dr="J370" r="K371" sId="1"/>
    <undo index="2" exp="ref" v="1" dr="K370" r="K371" sId="1"/>
    <undo index="0" exp="ref" v="1" dr="J370" r="K371" sId="1"/>
    <undo index="3" exp="ref" v="1" dr="I370" r="J371" sId="1"/>
    <undo index="2" exp="ref" v="1" dr="J370" r="J371" sId="1"/>
    <undo index="0" exp="ref" v="1" dr="I370" r="J371" sId="1"/>
    <undo index="3" exp="ref" v="1" dr="H370" r="I371" sId="1"/>
    <undo index="2" exp="ref" v="1" dr="I370" r="I371" sId="1"/>
    <undo index="0" exp="ref" v="1" dr="H370" r="I371" sId="1"/>
    <undo index="3" exp="ref" v="1" dr="G370" r="H371" sId="1"/>
    <undo index="2" exp="ref" v="1" dr="H370" r="H371" sId="1"/>
    <undo index="0" exp="ref" v="1" dr="G370" r="H371" sId="1"/>
    <undo index="3" exp="ref" v="1" dr="F370" r="G371" sId="1"/>
    <undo index="2" exp="ref" v="1" dr="G370" r="G371" sId="1"/>
    <undo index="0" exp="ref" v="1" dr="F370" r="G371" sId="1"/>
    <undo index="0" exp="area" ref3D="1" dr="$A$1:$C$1048576" dn="Z_0EA3DA9B_3206_4E48_84DA_7DA4F93AE92C_.wvu.Cols" sId="1"/>
    <undo index="8" exp="area" ref3D="1" dr="$A$370:$XFD$392" dn="Z_0EA3DA9B_3206_4E48_84DA_7DA4F93AE92C_.wvu.Rows" sId="1"/>
    <undo index="0" exp="area" ref3D="1" dr="$A$1:$C$1048576" dn="Z_3043E01E_9BA4_4096_806E_2CEC2CF3CB1D_.wvu.Cols" sId="1"/>
    <undo index="8" exp="area" ref3D="1" dr="$A$370:$XFD$392" dn="Z_3043E01E_9BA4_4096_806E_2CEC2CF3CB1D_.wvu.Rows" sId="1"/>
    <undo index="20" exp="area" ref3D="1" dr="$A$382:$XFD$392" dn="Z_B71365F3_72EF_4DC6_A99D_EEC3DB656664_.wvu.Rows" sId="1"/>
    <undo index="18" exp="area" ref3D="1" dr="$A$374:$XFD$380" dn="Z_B71365F3_72EF_4DC6_A99D_EEC3DB656664_.wvu.Rows" sId="1"/>
    <undo index="16" exp="area" ref3D="1" dr="$A$370:$XFD$371" dn="Z_B71365F3_72EF_4DC6_A99D_EEC3DB656664_.wvu.Rows" sId="1"/>
    <undo index="0" exp="area" ref3D="1" dr="$A$1:$C$1048576" dn="Z_B71365F3_72EF_4DC6_A99D_EEC3DB656664_.wvu.Cols" sId="1"/>
    <undo index="6" exp="area" ref3D="1" dr="$A$370:$XFD$39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710190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370" start="0" length="0">
      <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953" sId="1" ref="A370:XFD370" action="deleteRow">
    <undo index="0" exp="area" ref3D="1" dr="$A$1:$C$1048576" dn="Z_0EA3DA9B_3206_4E48_84DA_7DA4F93AE92C_.wvu.Cols" sId="1"/>
    <undo index="8" exp="area" ref3D="1" dr="$A$370:$XFD$391" dn="Z_0EA3DA9B_3206_4E48_84DA_7DA4F93AE92C_.wvu.Rows" sId="1"/>
    <undo index="0" exp="area" ref3D="1" dr="$A$1:$C$1048576" dn="Z_3043E01E_9BA4_4096_806E_2CEC2CF3CB1D_.wvu.Cols" sId="1"/>
    <undo index="8" exp="area" ref3D="1" dr="$A$370:$XFD$391" dn="Z_3043E01E_9BA4_4096_806E_2CEC2CF3CB1D_.wvu.Rows" sId="1"/>
    <undo index="20" exp="area" ref3D="1" dr="$A$381:$XFD$391" dn="Z_B71365F3_72EF_4DC6_A99D_EEC3DB656664_.wvu.Rows" sId="1"/>
    <undo index="18" exp="area" ref3D="1" dr="$A$373:$XFD$379" dn="Z_B71365F3_72EF_4DC6_A99D_EEC3DB656664_.wvu.Rows" sId="1"/>
    <undo index="16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39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711190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7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4" sId="1" ref="A370:XFD370" action="deleteRow">
    <undo index="0" exp="area" ref3D="1" dr="$A$1:$C$1048576" dn="Z_0EA3DA9B_3206_4E48_84DA_7DA4F93AE92C_.wvu.Cols" sId="1"/>
    <undo index="8" exp="area" ref3D="1" dr="$A$370:$XFD$390" dn="Z_0EA3DA9B_3206_4E48_84DA_7DA4F93AE92C_.wvu.Rows" sId="1"/>
    <undo index="0" exp="area" ref3D="1" dr="$A$1:$C$1048576" dn="Z_3043E01E_9BA4_4096_806E_2CEC2CF3CB1D_.wvu.Cols" sId="1"/>
    <undo index="8" exp="area" ref3D="1" dr="$A$370:$XFD$390" dn="Z_3043E01E_9BA4_4096_806E_2CEC2CF3CB1D_.wvu.Rows" sId="1"/>
    <undo index="20" exp="area" ref3D="1" dr="$A$380:$XFD$390" dn="Z_B71365F3_72EF_4DC6_A99D_EEC3DB656664_.wvu.Rows" sId="1"/>
    <undo index="18" exp="area" ref3D="1" dr="$A$372:$XFD$378" dn="Z_B71365F3_72EF_4DC6_A99D_EEC3DB656664_.wvu.Rows" sId="1"/>
    <undo index="0" exp="area" ref3D="1" dr="$A$1:$C$1048576" dn="Z_B71365F3_72EF_4DC6_A99D_EEC3DB656664_.wvu.Cols" sId="1"/>
    <undo index="6" exp="area" ref3D="1" dr="$A$370:$XFD$390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Сумма фонда заработной платы всего по району</t>
        </is>
      </nc>
      <ndxf>
        <font>
          <b/>
          <sz val="15"/>
          <color auto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0">
        <v>325504.7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0">
        <v>266055.7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0">
        <v>579111.5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370">
        <v>634924.53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370">
        <v>669628.5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K370">
        <v>715074.78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370">
        <v>776860.26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370">
        <v>98842.96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370">
        <v>58445.599999999999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ROUND(O372+O373+O374+O375+O376+O377+O378+O379+O380+O381+O382+O383+O384+O385+O386+O387+O388+O389+O390,2)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370">
        <v>175321.42</v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5" sId="1" ref="A370:XFD370" action="deleteRow">
    <undo index="0" exp="area" ref3D="1" dr="$A$1:$C$1048576" dn="Z_0EA3DA9B_3206_4E48_84DA_7DA4F93AE92C_.wvu.Cols" sId="1"/>
    <undo index="8" exp="area" ref3D="1" dr="$A$370:$XFD$389" dn="Z_0EA3DA9B_3206_4E48_84DA_7DA4F93AE92C_.wvu.Rows" sId="1"/>
    <undo index="0" exp="area" ref3D="1" dr="$A$1:$C$1048576" dn="Z_3043E01E_9BA4_4096_806E_2CEC2CF3CB1D_.wvu.Cols" sId="1"/>
    <undo index="8" exp="area" ref3D="1" dr="$A$370:$XFD$389" dn="Z_3043E01E_9BA4_4096_806E_2CEC2CF3CB1D_.wvu.Rows" sId="1"/>
    <undo index="20" exp="area" ref3D="1" dr="$A$379:$XFD$389" dn="Z_B71365F3_72EF_4DC6_A99D_EEC3DB656664_.wvu.Rows" sId="1"/>
    <undo index="18" exp="area" ref3D="1" dr="$A$371:$XFD$377" dn="Z_B71365F3_72EF_4DC6_A99D_EEC3DB656664_.wvu.Rows" sId="1"/>
    <undo index="0" exp="area" ref3D="1" dr="$A$1:$C$1048576" dn="Z_B71365F3_72EF_4DC6_A99D_EEC3DB656664_.wvu.Cols" sId="1"/>
    <undo index="6" exp="area" ref3D="1" dr="$A$370:$XFD$389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370" start="0" length="0">
      <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370" start="0" length="0">
      <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370" t="inlineStr">
        <is>
      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      </is>
      </nc>
      <ndxf>
        <font>
          <i/>
          <sz val="12"/>
          <color auto="1"/>
          <name val="Times New Roman"/>
          <scheme val="none"/>
        </font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H121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I121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J121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K121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L121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M121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N121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O121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P121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370" t="inlineStr">
        <is>
          <t>Рассчитывается на основе введенных данных о среднемесячной заработной плате и среднесписочной численности работников по каждому поселнию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</ndxf>
    </rcc>
    <rfmt sheetId="1" sqref="S370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70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70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70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56" sId="1" ref="A370:XFD370" action="deleteRow">
    <undo index="0" exp="area" ref3D="1" dr="$A$1:$C$1048576" dn="Z_0EA3DA9B_3206_4E48_84DA_7DA4F93AE92C_.wvu.Cols" sId="1"/>
    <undo index="8" exp="area" ref3D="1" dr="$A$370:$XFD$388" dn="Z_0EA3DA9B_3206_4E48_84DA_7DA4F93AE92C_.wvu.Rows" sId="1"/>
    <undo index="0" exp="area" ref3D="1" dr="$A$1:$C$1048576" dn="Z_3043E01E_9BA4_4096_806E_2CEC2CF3CB1D_.wvu.Cols" sId="1"/>
    <undo index="8" exp="area" ref3D="1" dr="$A$370:$XFD$388" dn="Z_3043E01E_9BA4_4096_806E_2CEC2CF3CB1D_.wvu.Rows" sId="1"/>
    <undo index="20" exp="area" ref3D="1" dr="$A$378:$XFD$388" dn="Z_B71365F3_72EF_4DC6_A99D_EEC3DB656664_.wvu.Rows" sId="1"/>
    <undo index="18" exp="area" ref3D="1" dr="$A$370:$XFD$376" dn="Z_B71365F3_72EF_4DC6_A99D_EEC3DB656664_.wvu.Rows" sId="1"/>
    <undo index="0" exp="area" ref3D="1" dr="$A$1:$C$1048576" dn="Z_B71365F3_72EF_4DC6_A99D_EEC3DB656664_.wvu.Cols" sId="1"/>
    <undo index="6" exp="area" ref3D="1" dr="$A$370:$XFD$388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604290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7" sId="1" ref="A370:XFD370" action="deleteRow">
    <undo index="0" exp="area" ref3D="1" dr="$A$1:$C$1048576" dn="Z_0EA3DA9B_3206_4E48_84DA_7DA4F93AE92C_.wvu.Cols" sId="1"/>
    <undo index="8" exp="area" ref3D="1" dr="$A$370:$XFD$387" dn="Z_0EA3DA9B_3206_4E48_84DA_7DA4F93AE92C_.wvu.Rows" sId="1"/>
    <undo index="0" exp="area" ref3D="1" dr="$A$1:$C$1048576" dn="Z_3043E01E_9BA4_4096_806E_2CEC2CF3CB1D_.wvu.Cols" sId="1"/>
    <undo index="8" exp="area" ref3D="1" dr="$A$370:$XFD$387" dn="Z_3043E01E_9BA4_4096_806E_2CEC2CF3CB1D_.wvu.Rows" sId="1"/>
    <undo index="20" exp="area" ref3D="1" dr="$A$377:$XFD$387" dn="Z_B71365F3_72EF_4DC6_A99D_EEC3DB656664_.wvu.Rows" sId="1"/>
    <undo index="18" exp="area" ref3D="1" dr="$A$370:$XFD$375" dn="Z_B71365F3_72EF_4DC6_A99D_EEC3DB656664_.wvu.Rows" sId="1"/>
    <undo index="0" exp="area" ref3D="1" dr="$A$1:$C$1048576" dn="Z_B71365F3_72EF_4DC6_A99D_EEC3DB656664_.wvu.Cols" sId="1"/>
    <undo index="6" exp="area" ref3D="1" dr="$A$370:$XFD$387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8" sId="1" ref="A370:XFD370" action="deleteRow">
    <undo index="0" exp="area" ref3D="1" dr="$A$1:$C$1048576" dn="Z_0EA3DA9B_3206_4E48_84DA_7DA4F93AE92C_.wvu.Cols" sId="1"/>
    <undo index="8" exp="area" ref3D="1" dr="$A$370:$XFD$386" dn="Z_0EA3DA9B_3206_4E48_84DA_7DA4F93AE92C_.wvu.Rows" sId="1"/>
    <undo index="0" exp="area" ref3D="1" dr="$A$1:$C$1048576" dn="Z_3043E01E_9BA4_4096_806E_2CEC2CF3CB1D_.wvu.Cols" sId="1"/>
    <undo index="8" exp="area" ref3D="1" dr="$A$370:$XFD$386" dn="Z_3043E01E_9BA4_4096_806E_2CEC2CF3CB1D_.wvu.Rows" sId="1"/>
    <undo index="20" exp="area" ref3D="1" dr="$A$376:$XFD$386" dn="Z_B71365F3_72EF_4DC6_A99D_EEC3DB656664_.wvu.Rows" sId="1"/>
    <undo index="18" exp="area" ref3D="1" dr="$A$370:$XFD$374" dn="Z_B71365F3_72EF_4DC6_A99D_EEC3DB656664_.wvu.Rows" sId="1"/>
    <undo index="0" exp="area" ref3D="1" dr="$A$1:$C$1048576" dn="Z_B71365F3_72EF_4DC6_A99D_EEC3DB656664_.wvu.Cols" sId="1"/>
    <undo index="6" exp="area" ref3D="1" dr="$A$370:$XFD$386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59" sId="1" ref="A370:XFD370" action="deleteRow">
    <undo index="0" exp="area" ref3D="1" dr="$A$1:$C$1048576" dn="Z_0EA3DA9B_3206_4E48_84DA_7DA4F93AE92C_.wvu.Cols" sId="1"/>
    <undo index="8" exp="area" ref3D="1" dr="$A$370:$XFD$385" dn="Z_0EA3DA9B_3206_4E48_84DA_7DA4F93AE92C_.wvu.Rows" sId="1"/>
    <undo index="0" exp="area" ref3D="1" dr="$A$1:$C$1048576" dn="Z_3043E01E_9BA4_4096_806E_2CEC2CF3CB1D_.wvu.Cols" sId="1"/>
    <undo index="8" exp="area" ref3D="1" dr="$A$370:$XFD$385" dn="Z_3043E01E_9BA4_4096_806E_2CEC2CF3CB1D_.wvu.Rows" sId="1"/>
    <undo index="20" exp="area" ref3D="1" dr="$A$375:$XFD$385" dn="Z_B71365F3_72EF_4DC6_A99D_EEC3DB656664_.wvu.Rows" sId="1"/>
    <undo index="18" exp="area" ref3D="1" dr="$A$370:$XFD$373" dn="Z_B71365F3_72EF_4DC6_A99D_EEC3DB656664_.wvu.Rows" sId="1"/>
    <undo index="0" exp="area" ref3D="1" dr="$A$1:$C$1048576" dn="Z_B71365F3_72EF_4DC6_A99D_EEC3DB656664_.wvu.Cols" sId="1"/>
    <undo index="6" exp="area" ref3D="1" dr="$A$370:$XFD$385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0" sId="1" ref="A370:XFD370" action="deleteRow">
    <undo index="0" exp="area" ref3D="1" dr="$A$1:$C$1048576" dn="Z_0EA3DA9B_3206_4E48_84DA_7DA4F93AE92C_.wvu.Cols" sId="1"/>
    <undo index="8" exp="area" ref3D="1" dr="$A$370:$XFD$384" dn="Z_0EA3DA9B_3206_4E48_84DA_7DA4F93AE92C_.wvu.Rows" sId="1"/>
    <undo index="0" exp="area" ref3D="1" dr="$A$1:$C$1048576" dn="Z_3043E01E_9BA4_4096_806E_2CEC2CF3CB1D_.wvu.Cols" sId="1"/>
    <undo index="8" exp="area" ref3D="1" dr="$A$370:$XFD$384" dn="Z_3043E01E_9BA4_4096_806E_2CEC2CF3CB1D_.wvu.Rows" sId="1"/>
    <undo index="20" exp="area" ref3D="1" dr="$A$374:$XFD$384" dn="Z_B71365F3_72EF_4DC6_A99D_EEC3DB656664_.wvu.Rows" sId="1"/>
    <undo index="18" exp="area" ref3D="1" dr="$A$370:$XFD$372" dn="Z_B71365F3_72EF_4DC6_A99D_EEC3DB656664_.wvu.Rows" sId="1"/>
    <undo index="0" exp="area" ref3D="1" dr="$A$1:$C$1048576" dn="Z_B71365F3_72EF_4DC6_A99D_EEC3DB656664_.wvu.Cols" sId="1"/>
    <undo index="6" exp="area" ref3D="1" dr="$A$370:$XFD$384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1" sId="1" ref="A370:XFD370" action="deleteRow">
    <undo index="0" exp="area" ref3D="1" dr="$A$1:$C$1048576" dn="Z_0EA3DA9B_3206_4E48_84DA_7DA4F93AE92C_.wvu.Cols" sId="1"/>
    <undo index="8" exp="area" ref3D="1" dr="$A$370:$XFD$383" dn="Z_0EA3DA9B_3206_4E48_84DA_7DA4F93AE92C_.wvu.Rows" sId="1"/>
    <undo index="0" exp="area" ref3D="1" dr="$A$1:$C$1048576" dn="Z_3043E01E_9BA4_4096_806E_2CEC2CF3CB1D_.wvu.Cols" sId="1"/>
    <undo index="8" exp="area" ref3D="1" dr="$A$370:$XFD$383" dn="Z_3043E01E_9BA4_4096_806E_2CEC2CF3CB1D_.wvu.Rows" sId="1"/>
    <undo index="20" exp="area" ref3D="1" dr="$A$373:$XFD$383" dn="Z_B71365F3_72EF_4DC6_A99D_EEC3DB656664_.wvu.Rows" sId="1"/>
    <undo index="18" exp="area" ref3D="1" dr="$A$370:$XFD$371" dn="Z_B71365F3_72EF_4DC6_A99D_EEC3DB656664_.wvu.Rows" sId="1"/>
    <undo index="0" exp="area" ref3D="1" dr="$A$1:$C$1048576" dn="Z_B71365F3_72EF_4DC6_A99D_EEC3DB656664_.wvu.Cols" sId="1"/>
    <undo index="6" exp="area" ref3D="1" dr="$A$370:$XFD$383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2" sId="1" ref="A370:XFD370" action="deleteRow">
    <undo index="0" exp="area" ref3D="1" dr="$A$1:$C$1048576" dn="Z_0EA3DA9B_3206_4E48_84DA_7DA4F93AE92C_.wvu.Cols" sId="1"/>
    <undo index="8" exp="area" ref3D="1" dr="$A$370:$XFD$382" dn="Z_0EA3DA9B_3206_4E48_84DA_7DA4F93AE92C_.wvu.Rows" sId="1"/>
    <undo index="0" exp="area" ref3D="1" dr="$A$1:$C$1048576" dn="Z_3043E01E_9BA4_4096_806E_2CEC2CF3CB1D_.wvu.Cols" sId="1"/>
    <undo index="8" exp="area" ref3D="1" dr="$A$370:$XFD$382" dn="Z_3043E01E_9BA4_4096_806E_2CEC2CF3CB1D_.wvu.Rows" sId="1"/>
    <undo index="20" exp="area" ref3D="1" dr="$A$372:$XFD$382" dn="Z_B71365F3_72EF_4DC6_A99D_EEC3DB656664_.wvu.Rows" sId="1"/>
    <undo index="18" exp="area" ref3D="1" dr="$A$370:$XFD$370" dn="Z_B71365F3_72EF_4DC6_A99D_EEC3DB656664_.wvu.Rows" sId="1"/>
    <undo index="0" exp="area" ref3D="1" dr="$A$1:$C$1048576" dn="Z_B71365F3_72EF_4DC6_A99D_EEC3DB656664_.wvu.Cols" sId="1"/>
    <undo index="6" exp="area" ref3D="1" dr="$A$370:$XFD$382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70">
        <f>#REF!*#REF!*12/1000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3" sId="1" ref="A370:XFD370" action="deleteRow">
    <undo index="0" exp="area" ref3D="1" dr="$A$1:$C$1048576" dn="Z_0EA3DA9B_3206_4E48_84DA_7DA4F93AE92C_.wvu.Cols" sId="1"/>
    <undo index="8" exp="area" ref3D="1" dr="$A$370:$XFD$381" dn="Z_0EA3DA9B_3206_4E48_84DA_7DA4F93AE92C_.wvu.Rows" sId="1"/>
    <undo index="0" exp="area" ref3D="1" dr="$A$1:$C$1048576" dn="Z_3043E01E_9BA4_4096_806E_2CEC2CF3CB1D_.wvu.Cols" sId="1"/>
    <undo index="8" exp="area" ref3D="1" dr="$A$370:$XFD$381" dn="Z_3043E01E_9BA4_4096_806E_2CEC2CF3CB1D_.wvu.Rows" sId="1"/>
    <undo index="20" exp="area" ref3D="1" dr="$A$371:$XFD$381" dn="Z_B71365F3_72EF_4DC6_A99D_EEC3DB656664_.wvu.Rows" sId="1"/>
    <undo index="0" exp="area" ref3D="1" dr="$A$1:$C$1048576" dn="Z_B71365F3_72EF_4DC6_A99D_EEC3DB656664_.wvu.Cols" sId="1"/>
    <undo index="6" exp="area" ref3D="1" dr="$A$370:$XFD$381" dn="Z_9947FFAF_0AA9_4DF8_BDE9_62864B708968_.wvu.Rows" sId="1"/>
    <undo index="0" exp="area" ref3D="1" dr="$A$1:$C$1048576" dn="Z_9947FFAF_0AA9_4DF8_BDE9_62864B708968_.wvu.Cols" sId="1"/>
    <rfmt sheetId="1" xfDxf="1" sqref="A370:XFD370" start="0" length="0"/>
    <rcc rId="0" sId="1" s="1" dxf="1">
      <nc r="A370">
        <v>604360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70">
        <f>VALUE(CONCATENATE($A$2,$C$4,C370))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70">
        <v>720080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0">
        <v>325504.7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70">
        <v>266055.7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370">
        <v>579111.5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370">
        <v>634924.53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370">
        <v>669628.5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K370">
        <v>715074.78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370">
        <v>776860.26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370">
        <v>98842.96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370">
        <v>58445.599999999999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70">
        <f>#REF!*#REF!*3/1000</f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370">
        <v>175321.42</v>
      </nc>
      <ndxf>
        <font>
          <sz val="12"/>
          <color auto="1"/>
          <name val="Times New Roman"/>
          <scheme val="none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4" sId="1" ref="A185:XFD185" action="deleteRow">
    <undo index="0" exp="ref" v="1" dr="O185" r="O309" sId="1"/>
    <undo index="0" exp="ref" v="1" dr="N185" r="N309" sId="1"/>
    <undo index="0" exp="ref" v="1" dr="M185" r="M309" sId="1"/>
    <undo index="0" exp="ref" v="1" dr="I185" r="I309" sId="1"/>
    <undo index="0" exp="ref" v="1" dr="H185" r="H309" sId="1"/>
    <undo index="0" exp="ref" v="1" dr="F185" r="F309" sId="1"/>
    <undo index="0" exp="ref" v="1" dr="D185" r="D247" sId="1"/>
    <undo index="3" exp="ref" v="1" dr="O185" r="P186" sId="1"/>
    <undo index="2" exp="ref" v="1" dr="P185" r="P186" sId="1"/>
    <undo index="0" exp="ref" v="1" dr="O185" r="P186" sId="1"/>
    <undo index="3" exp="ref" v="1" dr="N185" r="O186" sId="1"/>
    <undo index="2" exp="ref" v="1" dr="O185" r="O186" sId="1"/>
    <undo index="0" exp="ref" v="1" dr="N185" r="O186" sId="1"/>
    <undo index="3" exp="ref" v="1" dr="M185" r="N186" sId="1"/>
    <undo index="2" exp="ref" v="1" dr="N185" r="N186" sId="1"/>
    <undo index="0" exp="ref" v="1" dr="M185" r="N186" sId="1"/>
    <undo index="3" exp="ref" v="1" dr="K185" r="L186" sId="1"/>
    <undo index="2" exp="ref" v="1" dr="L185" r="L186" sId="1"/>
    <undo index="0" exp="ref" v="1" dr="K185" r="L186" sId="1"/>
    <undo index="3" exp="ref" v="1" dr="J185" r="K186" sId="1"/>
    <undo index="2" exp="ref" v="1" dr="K185" r="K186" sId="1"/>
    <undo index="0" exp="ref" v="1" dr="J185" r="K186" sId="1"/>
    <undo index="3" exp="ref" v="1" dr="I185" r="J186" sId="1"/>
    <undo index="2" exp="ref" v="1" dr="J185" r="J186" sId="1"/>
    <undo index="0" exp="ref" v="1" dr="I185" r="J186" sId="1"/>
    <undo index="3" exp="ref" v="1" dr="H185" r="I186" sId="1"/>
    <undo index="2" exp="ref" v="1" dr="I185" r="I186" sId="1"/>
    <undo index="0" exp="ref" v="1" dr="H185" r="I186" sId="1"/>
    <undo index="3" exp="ref" v="1" dr="G185" r="H186" sId="1"/>
    <undo index="2" exp="ref" v="1" dr="H185" r="H186" sId="1"/>
    <undo index="0" exp="ref" v="1" dr="G185" r="H186" sId="1"/>
    <undo index="3" exp="ref" v="1" dr="F185" r="G186" sId="1"/>
    <undo index="2" exp="ref" v="1" dr="G185" r="G186" sId="1"/>
    <undo index="0" exp="ref" v="1" dr="F185" r="G186" sId="1"/>
    <undo index="0" exp="ref" v="1" dr="P185" r="P183" sId="1"/>
    <undo index="0" exp="ref" v="1" dr="O185" r="O183" sId="1"/>
    <undo index="0" exp="ref" v="1" dr="N185" r="N183" sId="1"/>
    <undo index="0" exp="ref" v="1" dr="M185" r="M183" sId="1"/>
    <undo index="0" exp="ref" v="1" dr="L185" r="L183" sId="1"/>
    <undo index="0" exp="ref" v="1" dr="K185" r="K183" sId="1"/>
    <undo index="0" exp="ref" v="1" dr="J185" r="J183" sId="1"/>
    <undo index="0" exp="ref" v="1" dr="I185" r="I183" sId="1"/>
    <undo index="0" exp="ref" v="1" dr="H185" r="H183" sId="1"/>
    <undo index="0" exp="ref" v="1" dr="G185" r="G183" sId="1"/>
    <undo index="0" exp="ref" v="1" dr="F185" r="F183" sId="1"/>
    <undo index="0" exp="area" ref3D="1" dr="$A$1:$C$1048576" dn="Z_0EA3DA9B_3206_4E48_84DA_7DA4F93AE92C_.wvu.Cols" sId="1"/>
    <undo index="8" exp="area" ref3D="1" dr="$A$370:$XFD$380" dn="Z_0EA3DA9B_3206_4E48_84DA_7DA4F93AE92C_.wvu.Rows" sId="1"/>
    <undo index="6" exp="area" ref3D="1" dr="$A$320:$XFD$368" dn="Z_0EA3DA9B_3206_4E48_84DA_7DA4F93AE92C_.wvu.Rows" sId="1"/>
    <undo index="4" exp="area" ref3D="1" dr="$A$260:$XFD$306" dn="Z_0EA3DA9B_3206_4E48_84DA_7DA4F93AE92C_.wvu.Rows" sId="1"/>
    <undo index="2" exp="area" ref3D="1" dr="$A$198:$XFD$244" dn="Z_0EA3DA9B_3206_4E48_84DA_7DA4F93AE92C_.wvu.Rows" sId="1"/>
    <undo index="0" exp="area" ref3D="1" dr="$A$1:$C$1048576" dn="Z_3043E01E_9BA4_4096_806E_2CEC2CF3CB1D_.wvu.Cols" sId="1"/>
    <undo index="8" exp="area" ref3D="1" dr="$A$370:$XFD$380" dn="Z_3043E01E_9BA4_4096_806E_2CEC2CF3CB1D_.wvu.Rows" sId="1"/>
    <undo index="6" exp="area" ref3D="1" dr="$A$320:$XFD$368" dn="Z_3043E01E_9BA4_4096_806E_2CEC2CF3CB1D_.wvu.Rows" sId="1"/>
    <undo index="4" exp="area" ref3D="1" dr="$A$260:$XFD$306" dn="Z_3043E01E_9BA4_4096_806E_2CEC2CF3CB1D_.wvu.Rows" sId="1"/>
    <undo index="2" exp="area" ref3D="1" dr="$A$198:$XFD$244" dn="Z_3043E01E_9BA4_4096_806E_2CEC2CF3CB1D_.wvu.Rows" sId="1"/>
    <undo index="20" exp="area" ref3D="1" dr="$A$370:$XFD$380" dn="Z_B71365F3_72EF_4DC6_A99D_EEC3DB656664_.wvu.Rows" sId="1"/>
    <undo index="4" exp="area" ref3D="1" dr="$A$320:$XFD$368" dn="Z_B71365F3_72EF_4DC6_A99D_EEC3DB656664_.wvu.Rows" sId="1"/>
    <undo index="2" exp="area" ref3D="1" dr="$A$260:$XFD$306" dn="Z_B71365F3_72EF_4DC6_A99D_EEC3DB656664_.wvu.Rows" sId="1"/>
    <undo index="1" exp="area" ref3D="1" dr="$A$198:$XFD$244" dn="Z_B71365F3_72EF_4DC6_A99D_EEC3DB656664_.wvu.Rows" sId="1"/>
    <undo index="0" exp="area" ref3D="1" dr="$A$1:$C$1048576" dn="Z_B71365F3_72EF_4DC6_A99D_EEC3DB656664_.wvu.Cols" sId="1"/>
    <undo index="6" exp="area" ref3D="1" dr="$A$370:$XFD$380" dn="Z_9947FFAF_0AA9_4DF8_BDE9_62864B708968_.wvu.Rows" sId="1"/>
    <undo index="4" exp="area" ref3D="1" dr="$A$320:$XFD$368" dn="Z_9947FFAF_0AA9_4DF8_BDE9_62864B708968_.wvu.Rows" sId="1"/>
    <undo index="2" exp="area" ref3D="1" dr="$A$260:$XFD$306" dn="Z_9947FFAF_0AA9_4DF8_BDE9_62864B708968_.wvu.Rows" sId="1"/>
    <undo index="1" exp="area" ref3D="1" dr="$A$198:$XFD$244" dn="Z_9947FFAF_0AA9_4DF8_BDE9_62864B708968_.wvu.Rows" sId="1"/>
    <undo index="0" exp="area" ref3D="1" dr="$A$1:$C$1048576" dn="Z_9947FFAF_0AA9_4DF8_BDE9_62864B708968_.wvu.Cols" sId="1"/>
    <rfmt sheetId="1" xfDxf="1" sqref="A185:XFD185" start="0" length="0"/>
    <rcc rId="0" sId="1" s="1" dxf="1">
      <nc r="A185">
        <v>601730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85">
        <f>VALUE(CONCATENATE($A$2,$C$4,C185))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5">
        <v>400010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5" t="inlineStr">
        <is>
          <t>ООО "Евродон"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85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5">
        <v>32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185">
        <v>24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185">
        <v>23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185">
        <v>22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185">
        <v>20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185">
        <v>20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185">
        <v>20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185">
        <v>19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185">
        <v>19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185">
        <v>22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fmt sheetId="1" sqref="R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S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965" sId="1" ref="A185:XFD185" action="deleteRow">
    <undo index="0" exp="area" ref3D="1" dr="$A$1:$C$1048576" dn="Z_0EA3DA9B_3206_4E48_84DA_7DA4F93AE92C_.wvu.Cols" sId="1"/>
    <undo index="8" exp="area" ref3D="1" dr="$A$369:$XFD$379" dn="Z_0EA3DA9B_3206_4E48_84DA_7DA4F93AE92C_.wvu.Rows" sId="1"/>
    <undo index="6" exp="area" ref3D="1" dr="$A$319:$XFD$367" dn="Z_0EA3DA9B_3206_4E48_84DA_7DA4F93AE92C_.wvu.Rows" sId="1"/>
    <undo index="4" exp="area" ref3D="1" dr="$A$259:$XFD$305" dn="Z_0EA3DA9B_3206_4E48_84DA_7DA4F93AE92C_.wvu.Rows" sId="1"/>
    <undo index="2" exp="area" ref3D="1" dr="$A$197:$XFD$243" dn="Z_0EA3DA9B_3206_4E48_84DA_7DA4F93AE92C_.wvu.Rows" sId="1"/>
    <undo index="0" exp="area" ref3D="1" dr="$A$1:$C$1048576" dn="Z_3043E01E_9BA4_4096_806E_2CEC2CF3CB1D_.wvu.Cols" sId="1"/>
    <undo index="8" exp="area" ref3D="1" dr="$A$369:$XFD$379" dn="Z_3043E01E_9BA4_4096_806E_2CEC2CF3CB1D_.wvu.Rows" sId="1"/>
    <undo index="6" exp="area" ref3D="1" dr="$A$319:$XFD$367" dn="Z_3043E01E_9BA4_4096_806E_2CEC2CF3CB1D_.wvu.Rows" sId="1"/>
    <undo index="4" exp="area" ref3D="1" dr="$A$259:$XFD$305" dn="Z_3043E01E_9BA4_4096_806E_2CEC2CF3CB1D_.wvu.Rows" sId="1"/>
    <undo index="2" exp="area" ref3D="1" dr="$A$197:$XFD$243" dn="Z_3043E01E_9BA4_4096_806E_2CEC2CF3CB1D_.wvu.Rows" sId="1"/>
    <undo index="20" exp="area" ref3D="1" dr="$A$369:$XFD$379" dn="Z_B71365F3_72EF_4DC6_A99D_EEC3DB656664_.wvu.Rows" sId="1"/>
    <undo index="4" exp="area" ref3D="1" dr="$A$319:$XFD$367" dn="Z_B71365F3_72EF_4DC6_A99D_EEC3DB656664_.wvu.Rows" sId="1"/>
    <undo index="2" exp="area" ref3D="1" dr="$A$259:$XFD$305" dn="Z_B71365F3_72EF_4DC6_A99D_EEC3DB656664_.wvu.Rows" sId="1"/>
    <undo index="1" exp="area" ref3D="1" dr="$A$197:$XFD$243" dn="Z_B71365F3_72EF_4DC6_A99D_EEC3DB656664_.wvu.Rows" sId="1"/>
    <undo index="0" exp="area" ref3D="1" dr="$A$1:$C$1048576" dn="Z_B71365F3_72EF_4DC6_A99D_EEC3DB656664_.wvu.Cols" sId="1"/>
    <undo index="6" exp="area" ref3D="1" dr="$A$369:$XFD$379" dn="Z_9947FFAF_0AA9_4DF8_BDE9_62864B708968_.wvu.Rows" sId="1"/>
    <undo index="4" exp="area" ref3D="1" dr="$A$319:$XFD$367" dn="Z_9947FFAF_0AA9_4DF8_BDE9_62864B708968_.wvu.Rows" sId="1"/>
    <undo index="2" exp="area" ref3D="1" dr="$A$259:$XFD$305" dn="Z_9947FFAF_0AA9_4DF8_BDE9_62864B708968_.wvu.Rows" sId="1"/>
    <undo index="1" exp="area" ref3D="1" dr="$A$197:$XFD$243" dn="Z_9947FFAF_0AA9_4DF8_BDE9_62864B708968_.wvu.Rows" sId="1"/>
    <undo index="0" exp="area" ref3D="1" dr="$A$1:$C$1048576" dn="Z_9947FFAF_0AA9_4DF8_BDE9_62864B708968_.wvu.Cols" sId="1"/>
    <rfmt sheetId="1" xfDxf="1" sqref="A185:XFD185" start="0" length="0"/>
    <rcc rId="0" sId="1" s="1" dxf="1">
      <nc r="A185">
        <v>601740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85">
        <f>VALUE(CONCATENATE($A$2,$C$4,C185))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5">
        <v>401010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5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85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5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5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S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T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  <rfmt sheetId="1" sqref="U185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966" sId="1" ref="A185:XFD185" action="deleteRow">
    <undo index="0" exp="ref" v="1" dr="P185" r="P309" sId="1"/>
    <undo index="0" exp="ref" v="1" dr="O185" r="O309" sId="1"/>
    <undo index="0" exp="ref" v="1" dr="N185" r="N309" sId="1"/>
    <undo index="0" exp="ref" v="1" dr="M185" r="M309" sId="1"/>
    <undo index="0" exp="ref" v="1" dr="L185" r="L309" sId="1"/>
    <undo index="0" exp="ref" v="1" dr="K185" r="K309" sId="1"/>
    <undo index="0" exp="ref" v="1" dr="J185" r="J309" sId="1"/>
    <undo index="0" exp="ref" v="1" dr="I185" r="I309" sId="1"/>
    <undo index="0" exp="ref" v="1" dr="H185" r="H309" sId="1"/>
    <undo index="0" exp="ref" v="1" dr="G185" r="G309" sId="1"/>
    <undo index="0" exp="ref" v="1" dr="F185" r="F309" sId="1"/>
    <undo index="0" exp="ref" v="1" dr="D185" r="D247" sId="1"/>
    <undo index="3" exp="ref" v="1" dr="O185" r="P186" sId="1"/>
    <undo index="2" exp="ref" v="1" dr="P185" r="P186" sId="1"/>
    <undo index="0" exp="ref" v="1" dr="O185" r="P186" sId="1"/>
    <undo index="3" exp="ref" v="1" dr="N185" r="O186" sId="1"/>
    <undo index="2" exp="ref" v="1" dr="O185" r="O186" sId="1"/>
    <undo index="0" exp="ref" v="1" dr="N185" r="O186" sId="1"/>
    <undo index="3" exp="ref" v="1" dr="M185" r="N186" sId="1"/>
    <undo index="2" exp="ref" v="1" dr="N185" r="N186" sId="1"/>
    <undo index="0" exp="ref" v="1" dr="M185" r="N186" sId="1"/>
    <undo index="3" exp="ref" v="1" dr="K185" r="L186" sId="1"/>
    <undo index="2" exp="ref" v="1" dr="L185" r="L186" sId="1"/>
    <undo index="0" exp="ref" v="1" dr="K185" r="L186" sId="1"/>
    <undo index="3" exp="ref" v="1" dr="J185" r="K186" sId="1"/>
    <undo index="2" exp="ref" v="1" dr="K185" r="K186" sId="1"/>
    <undo index="0" exp="ref" v="1" dr="J185" r="K186" sId="1"/>
    <undo index="3" exp="ref" v="1" dr="I185" r="J186" sId="1"/>
    <undo index="2" exp="ref" v="1" dr="J185" r="J186" sId="1"/>
    <undo index="0" exp="ref" v="1" dr="I185" r="J186" sId="1"/>
    <undo index="3" exp="ref" v="1" dr="H185" r="I186" sId="1"/>
    <undo index="2" exp="ref" v="1" dr="I185" r="I186" sId="1"/>
    <undo index="0" exp="ref" v="1" dr="H185" r="I186" sId="1"/>
    <undo index="3" exp="ref" v="1" dr="G185" r="H186" sId="1"/>
    <undo index="2" exp="ref" v="1" dr="H185" r="H186" sId="1"/>
    <undo index="0" exp="ref" v="1" dr="G185" r="H186" sId="1"/>
    <undo index="3" exp="ref" v="1" dr="F185" r="G186" sId="1"/>
    <undo index="2" exp="ref" v="1" dr="G185" r="G186" sId="1"/>
    <undo index="0" exp="ref" v="1" dr="F185" r="G186" sId="1"/>
    <undo index="1" exp="ref" v="1" dr="P185" r="P183" sId="1"/>
    <undo index="1" exp="ref" v="1" dr="O185" r="O183" sId="1"/>
    <undo index="1" exp="ref" v="1" dr="N185" r="N183" sId="1"/>
    <undo index="1" exp="ref" v="1" dr="M185" r="M183" sId="1"/>
    <undo index="1" exp="ref" v="1" dr="L185" r="L183" sId="1"/>
    <undo index="1" exp="ref" v="1" dr="K185" r="K183" sId="1"/>
    <undo index="1" exp="ref" v="1" dr="J185" r="J183" sId="1"/>
    <undo index="1" exp="ref" v="1" dr="I185" r="I183" sId="1"/>
    <undo index="1" exp="ref" v="1" dr="H185" r="H183" sId="1"/>
    <undo index="1" exp="ref" v="1" dr="G185" r="G183" sId="1"/>
    <undo index="1" exp="ref" v="1" dr="F185" r="F183" sId="1"/>
    <undo index="0" exp="area" ref3D="1" dr="$A$1:$C$1048576" dn="Z_0EA3DA9B_3206_4E48_84DA_7DA4F93AE92C_.wvu.Cols" sId="1"/>
    <undo index="8" exp="area" ref3D="1" dr="$A$368:$XFD$378" dn="Z_0EA3DA9B_3206_4E48_84DA_7DA4F93AE92C_.wvu.Rows" sId="1"/>
    <undo index="6" exp="area" ref3D="1" dr="$A$318:$XFD$366" dn="Z_0EA3DA9B_3206_4E48_84DA_7DA4F93AE92C_.wvu.Rows" sId="1"/>
    <undo index="4" exp="area" ref3D="1" dr="$A$258:$XFD$304" dn="Z_0EA3DA9B_3206_4E48_84DA_7DA4F93AE92C_.wvu.Rows" sId="1"/>
    <undo index="2" exp="area" ref3D="1" dr="$A$196:$XFD$242" dn="Z_0EA3DA9B_3206_4E48_84DA_7DA4F93AE92C_.wvu.Rows" sId="1"/>
    <undo index="0" exp="area" ref3D="1" dr="$A$1:$C$1048576" dn="Z_3043E01E_9BA4_4096_806E_2CEC2CF3CB1D_.wvu.Cols" sId="1"/>
    <undo index="8" exp="area" ref3D="1" dr="$A$368:$XFD$378" dn="Z_3043E01E_9BA4_4096_806E_2CEC2CF3CB1D_.wvu.Rows" sId="1"/>
    <undo index="6" exp="area" ref3D="1" dr="$A$318:$XFD$366" dn="Z_3043E01E_9BA4_4096_806E_2CEC2CF3CB1D_.wvu.Rows" sId="1"/>
    <undo index="4" exp="area" ref3D="1" dr="$A$258:$XFD$304" dn="Z_3043E01E_9BA4_4096_806E_2CEC2CF3CB1D_.wvu.Rows" sId="1"/>
    <undo index="2" exp="area" ref3D="1" dr="$A$196:$XFD$242" dn="Z_3043E01E_9BA4_4096_806E_2CEC2CF3CB1D_.wvu.Rows" sId="1"/>
    <undo index="20" exp="area" ref3D="1" dr="$A$368:$XFD$378" dn="Z_B71365F3_72EF_4DC6_A99D_EEC3DB656664_.wvu.Rows" sId="1"/>
    <undo index="4" exp="area" ref3D="1" dr="$A$318:$XFD$366" dn="Z_B71365F3_72EF_4DC6_A99D_EEC3DB656664_.wvu.Rows" sId="1"/>
    <undo index="2" exp="area" ref3D="1" dr="$A$258:$XFD$304" dn="Z_B71365F3_72EF_4DC6_A99D_EEC3DB656664_.wvu.Rows" sId="1"/>
    <undo index="1" exp="area" ref3D="1" dr="$A$196:$XFD$242" dn="Z_B71365F3_72EF_4DC6_A99D_EEC3DB656664_.wvu.Rows" sId="1"/>
    <undo index="0" exp="area" ref3D="1" dr="$A$1:$C$1048576" dn="Z_B71365F3_72EF_4DC6_A99D_EEC3DB656664_.wvu.Cols" sId="1"/>
    <undo index="6" exp="area" ref3D="1" dr="$A$368:$XFD$378" dn="Z_9947FFAF_0AA9_4DF8_BDE9_62864B708968_.wvu.Rows" sId="1"/>
    <undo index="4" exp="area" ref3D="1" dr="$A$318:$XFD$366" dn="Z_9947FFAF_0AA9_4DF8_BDE9_62864B708968_.wvu.Rows" sId="1"/>
    <undo index="2" exp="area" ref3D="1" dr="$A$258:$XFD$304" dn="Z_9947FFAF_0AA9_4DF8_BDE9_62864B708968_.wvu.Rows" sId="1"/>
    <undo index="1" exp="area" ref3D="1" dr="$A$196:$XFD$242" dn="Z_9947FFAF_0AA9_4DF8_BDE9_62864B708968_.wvu.Rows" sId="1"/>
    <undo index="0" exp="area" ref3D="1" dr="$A$1:$C$1048576" dn="Z_9947FFAF_0AA9_4DF8_BDE9_62864B708968_.wvu.Cols" sId="1"/>
    <rfmt sheetId="1" xfDxf="1" sqref="A185:XFD185" start="0" length="0"/>
    <rcc rId="0" sId="1" s="1" dxf="1">
      <nc r="A185">
        <v>601750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85">
        <f>VALUE(CONCATENATE($A$2,$C$4,C185))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5">
        <v>400020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5" t="inlineStr">
        <is>
          <t>ООО "Евродон-Юг"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85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185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67" sId="1" ref="A185:XFD185" action="deleteRow">
    <undo index="0" exp="area" ref3D="1" dr="$A$1:$C$1048576" dn="Z_0EA3DA9B_3206_4E48_84DA_7DA4F93AE92C_.wvu.Cols" sId="1"/>
    <undo index="8" exp="area" ref3D="1" dr="$A$367:$XFD$377" dn="Z_0EA3DA9B_3206_4E48_84DA_7DA4F93AE92C_.wvu.Rows" sId="1"/>
    <undo index="6" exp="area" ref3D="1" dr="$A$317:$XFD$365" dn="Z_0EA3DA9B_3206_4E48_84DA_7DA4F93AE92C_.wvu.Rows" sId="1"/>
    <undo index="4" exp="area" ref3D="1" dr="$A$257:$XFD$303" dn="Z_0EA3DA9B_3206_4E48_84DA_7DA4F93AE92C_.wvu.Rows" sId="1"/>
    <undo index="2" exp="area" ref3D="1" dr="$A$195:$XFD$241" dn="Z_0EA3DA9B_3206_4E48_84DA_7DA4F93AE92C_.wvu.Rows" sId="1"/>
    <undo index="0" exp="area" ref3D="1" dr="$A$1:$C$1048576" dn="Z_3043E01E_9BA4_4096_806E_2CEC2CF3CB1D_.wvu.Cols" sId="1"/>
    <undo index="8" exp="area" ref3D="1" dr="$A$367:$XFD$377" dn="Z_3043E01E_9BA4_4096_806E_2CEC2CF3CB1D_.wvu.Rows" sId="1"/>
    <undo index="6" exp="area" ref3D="1" dr="$A$317:$XFD$365" dn="Z_3043E01E_9BA4_4096_806E_2CEC2CF3CB1D_.wvu.Rows" sId="1"/>
    <undo index="4" exp="area" ref3D="1" dr="$A$257:$XFD$303" dn="Z_3043E01E_9BA4_4096_806E_2CEC2CF3CB1D_.wvu.Rows" sId="1"/>
    <undo index="2" exp="area" ref3D="1" dr="$A$195:$XFD$241" dn="Z_3043E01E_9BA4_4096_806E_2CEC2CF3CB1D_.wvu.Rows" sId="1"/>
    <undo index="20" exp="area" ref3D="1" dr="$A$367:$XFD$377" dn="Z_B71365F3_72EF_4DC6_A99D_EEC3DB656664_.wvu.Rows" sId="1"/>
    <undo index="4" exp="area" ref3D="1" dr="$A$317:$XFD$365" dn="Z_B71365F3_72EF_4DC6_A99D_EEC3DB656664_.wvu.Rows" sId="1"/>
    <undo index="2" exp="area" ref3D="1" dr="$A$257:$XFD$303" dn="Z_B71365F3_72EF_4DC6_A99D_EEC3DB656664_.wvu.Rows" sId="1"/>
    <undo index="1" exp="area" ref3D="1" dr="$A$195:$XFD$241" dn="Z_B71365F3_72EF_4DC6_A99D_EEC3DB656664_.wvu.Rows" sId="1"/>
    <undo index="0" exp="area" ref3D="1" dr="$A$1:$C$1048576" dn="Z_B71365F3_72EF_4DC6_A99D_EEC3DB656664_.wvu.Cols" sId="1"/>
    <undo index="6" exp="area" ref3D="1" dr="$A$367:$XFD$377" dn="Z_9947FFAF_0AA9_4DF8_BDE9_62864B708968_.wvu.Rows" sId="1"/>
    <undo index="4" exp="area" ref3D="1" dr="$A$317:$XFD$365" dn="Z_9947FFAF_0AA9_4DF8_BDE9_62864B708968_.wvu.Rows" sId="1"/>
    <undo index="2" exp="area" ref3D="1" dr="$A$257:$XFD$303" dn="Z_9947FFAF_0AA9_4DF8_BDE9_62864B708968_.wvu.Rows" sId="1"/>
    <undo index="1" exp="area" ref3D="1" dr="$A$195:$XFD$241" dn="Z_9947FFAF_0AA9_4DF8_BDE9_62864B708968_.wvu.Rows" sId="1"/>
    <undo index="0" exp="area" ref3D="1" dr="$A$1:$C$1048576" dn="Z_9947FFAF_0AA9_4DF8_BDE9_62864B708968_.wvu.Cols" sId="1"/>
    <rfmt sheetId="1" xfDxf="1" sqref="A185:XFD185" start="0" length="0"/>
    <rcc rId="0" sId="1" s="1" dxf="1">
      <nc r="A185">
        <v>601760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85">
        <f>VALUE(CONCATENATE($A$2,$C$4,C185))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5">
        <v>401020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5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85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5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5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5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8" sId="1" ref="A187:XFD187" action="deleteRow">
    <undo index="0" exp="ref" v="1" dr="P187" r="P311" sId="1"/>
    <undo index="0" exp="ref" v="1" dr="O187" r="O311" sId="1"/>
    <undo index="0" exp="ref" v="1" dr="N187" r="N311" sId="1"/>
    <undo index="0" exp="ref" v="1" dr="M187" r="M311" sId="1"/>
    <undo index="0" exp="ref" v="1" dr="L187" r="L311" sId="1"/>
    <undo index="0" exp="ref" v="1" dr="K187" r="K311" sId="1"/>
    <undo index="0" exp="ref" v="1" dr="J187" r="J311" sId="1"/>
    <undo index="0" exp="ref" v="1" dr="I187" r="I311" sId="1"/>
    <undo index="0" exp="ref" v="1" dr="H187" r="H311" sId="1"/>
    <undo index="0" exp="ref" v="1" dr="G187" r="G311" sId="1"/>
    <undo index="0" exp="ref" v="1" dr="F187" r="F311" sId="1"/>
    <undo index="0" exp="ref" v="1" dr="D187" r="D249" sId="1"/>
    <undo index="3" exp="ref" v="1" dr="O187" r="P188" sId="1"/>
    <undo index="2" exp="ref" v="1" dr="P187" r="P188" sId="1"/>
    <undo index="0" exp="ref" v="1" dr="O187" r="P188" sId="1"/>
    <undo index="3" exp="ref" v="1" dr="N187" r="O188" sId="1"/>
    <undo index="2" exp="ref" v="1" dr="O187" r="O188" sId="1"/>
    <undo index="0" exp="ref" v="1" dr="N187" r="O188" sId="1"/>
    <undo index="3" exp="ref" v="1" dr="M187" r="N188" sId="1"/>
    <undo index="2" exp="ref" v="1" dr="N187" r="N188" sId="1"/>
    <undo index="0" exp="ref" v="1" dr="M187" r="N188" sId="1"/>
    <undo index="3" exp="ref" v="1" dr="K187" r="L188" sId="1"/>
    <undo index="2" exp="ref" v="1" dr="L187" r="L188" sId="1"/>
    <undo index="0" exp="ref" v="1" dr="K187" r="L188" sId="1"/>
    <undo index="3" exp="ref" v="1" dr="J187" r="K188" sId="1"/>
    <undo index="2" exp="ref" v="1" dr="K187" r="K188" sId="1"/>
    <undo index="0" exp="ref" v="1" dr="J187" r="K188" sId="1"/>
    <undo index="3" exp="ref" v="1" dr="I187" r="J188" sId="1"/>
    <undo index="2" exp="ref" v="1" dr="J187" r="J188" sId="1"/>
    <undo index="0" exp="ref" v="1" dr="I187" r="J188" sId="1"/>
    <undo index="3" exp="ref" v="1" dr="H187" r="I188" sId="1"/>
    <undo index="2" exp="ref" v="1" dr="I187" r="I188" sId="1"/>
    <undo index="0" exp="ref" v="1" dr="H187" r="I188" sId="1"/>
    <undo index="3" exp="ref" v="1" dr="G187" r="H188" sId="1"/>
    <undo index="2" exp="ref" v="1" dr="H187" r="H188" sId="1"/>
    <undo index="0" exp="ref" v="1" dr="G187" r="H188" sId="1"/>
    <undo index="3" exp="ref" v="1" dr="F187" r="G188" sId="1"/>
    <undo index="2" exp="ref" v="1" dr="G187" r="G188" sId="1"/>
    <undo index="0" exp="ref" v="1" dr="F187" r="G188" sId="1"/>
    <undo index="5" exp="ref" v="1" dr="P187" r="P183" sId="1"/>
    <undo index="5" exp="ref" v="1" dr="O187" r="O183" sId="1"/>
    <undo index="5" exp="ref" v="1" dr="N187" r="N183" sId="1"/>
    <undo index="5" exp="ref" v="1" dr="M187" r="M183" sId="1"/>
    <undo index="5" exp="ref" v="1" dr="L187" r="L183" sId="1"/>
    <undo index="5" exp="ref" v="1" dr="K187" r="K183" sId="1"/>
    <undo index="5" exp="ref" v="1" dr="J187" r="J183" sId="1"/>
    <undo index="5" exp="ref" v="1" dr="I187" r="I183" sId="1"/>
    <undo index="5" exp="ref" v="1" dr="H187" r="H183" sId="1"/>
    <undo index="5" exp="ref" v="1" dr="G187" r="G183" sId="1"/>
    <undo index="5" exp="ref" v="1" dr="F187" r="F183" sId="1"/>
    <undo index="0" exp="area" ref3D="1" dr="$A$1:$C$1048576" dn="Z_0EA3DA9B_3206_4E48_84DA_7DA4F93AE92C_.wvu.Cols" sId="1"/>
    <undo index="8" exp="area" ref3D="1" dr="$A$366:$XFD$376" dn="Z_0EA3DA9B_3206_4E48_84DA_7DA4F93AE92C_.wvu.Rows" sId="1"/>
    <undo index="6" exp="area" ref3D="1" dr="$A$316:$XFD$364" dn="Z_0EA3DA9B_3206_4E48_84DA_7DA4F93AE92C_.wvu.Rows" sId="1"/>
    <undo index="4" exp="area" ref3D="1" dr="$A$256:$XFD$302" dn="Z_0EA3DA9B_3206_4E48_84DA_7DA4F93AE92C_.wvu.Rows" sId="1"/>
    <undo index="2" exp="area" ref3D="1" dr="$A$194:$XFD$240" dn="Z_0EA3DA9B_3206_4E48_84DA_7DA4F93AE92C_.wvu.Rows" sId="1"/>
    <undo index="0" exp="area" ref3D="1" dr="$A$1:$C$1048576" dn="Z_3043E01E_9BA4_4096_806E_2CEC2CF3CB1D_.wvu.Cols" sId="1"/>
    <undo index="8" exp="area" ref3D="1" dr="$A$366:$XFD$376" dn="Z_3043E01E_9BA4_4096_806E_2CEC2CF3CB1D_.wvu.Rows" sId="1"/>
    <undo index="6" exp="area" ref3D="1" dr="$A$316:$XFD$364" dn="Z_3043E01E_9BA4_4096_806E_2CEC2CF3CB1D_.wvu.Rows" sId="1"/>
    <undo index="4" exp="area" ref3D="1" dr="$A$256:$XFD$302" dn="Z_3043E01E_9BA4_4096_806E_2CEC2CF3CB1D_.wvu.Rows" sId="1"/>
    <undo index="2" exp="area" ref3D="1" dr="$A$194:$XFD$240" dn="Z_3043E01E_9BA4_4096_806E_2CEC2CF3CB1D_.wvu.Rows" sId="1"/>
    <undo index="20" exp="area" ref3D="1" dr="$A$366:$XFD$376" dn="Z_B71365F3_72EF_4DC6_A99D_EEC3DB656664_.wvu.Rows" sId="1"/>
    <undo index="4" exp="area" ref3D="1" dr="$A$316:$XFD$364" dn="Z_B71365F3_72EF_4DC6_A99D_EEC3DB656664_.wvu.Rows" sId="1"/>
    <undo index="2" exp="area" ref3D="1" dr="$A$256:$XFD$302" dn="Z_B71365F3_72EF_4DC6_A99D_EEC3DB656664_.wvu.Rows" sId="1"/>
    <undo index="1" exp="area" ref3D="1" dr="$A$194:$XFD$240" dn="Z_B71365F3_72EF_4DC6_A99D_EEC3DB656664_.wvu.Rows" sId="1"/>
    <undo index="0" exp="area" ref3D="1" dr="$A$1:$C$1048576" dn="Z_B71365F3_72EF_4DC6_A99D_EEC3DB656664_.wvu.Cols" sId="1"/>
    <undo index="6" exp="area" ref3D="1" dr="$A$366:$XFD$376" dn="Z_9947FFAF_0AA9_4DF8_BDE9_62864B708968_.wvu.Rows" sId="1"/>
    <undo index="4" exp="area" ref3D="1" dr="$A$316:$XFD$364" dn="Z_9947FFAF_0AA9_4DF8_BDE9_62864B708968_.wvu.Rows" sId="1"/>
    <undo index="2" exp="area" ref3D="1" dr="$A$256:$XFD$302" dn="Z_9947FFAF_0AA9_4DF8_BDE9_62864B708968_.wvu.Rows" sId="1"/>
    <undo index="1" exp="area" ref3D="1" dr="$A$194:$XFD$240" dn="Z_9947FFAF_0AA9_4DF8_BDE9_62864B708968_.wvu.Rows" sId="1"/>
    <undo index="0" exp="area" ref3D="1" dr="$A$1:$C$1048576" dn="Z_9947FFAF_0AA9_4DF8_BDE9_62864B708968_.wvu.Cols" sId="1"/>
    <rfmt sheetId="1" xfDxf="1" sqref="A187:XFD187" start="0" length="0"/>
    <rcc rId="0" sId="1" s="1" dxf="1">
      <nc r="A187">
        <v>601790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87">
        <f>VALUE(CONCATENATE($A$2,$C$4,C187))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7">
        <v>400040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7" t="inlineStr">
        <is>
          <t>ООО "Металл-Дон"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87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187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69" sId="1" ref="A187:XFD187" action="deleteRow">
    <undo index="0" exp="area" ref3D="1" dr="$A$1:$C$1048576" dn="Z_0EA3DA9B_3206_4E48_84DA_7DA4F93AE92C_.wvu.Cols" sId="1"/>
    <undo index="8" exp="area" ref3D="1" dr="$A$365:$XFD$375" dn="Z_0EA3DA9B_3206_4E48_84DA_7DA4F93AE92C_.wvu.Rows" sId="1"/>
    <undo index="6" exp="area" ref3D="1" dr="$A$315:$XFD$363" dn="Z_0EA3DA9B_3206_4E48_84DA_7DA4F93AE92C_.wvu.Rows" sId="1"/>
    <undo index="4" exp="area" ref3D="1" dr="$A$255:$XFD$301" dn="Z_0EA3DA9B_3206_4E48_84DA_7DA4F93AE92C_.wvu.Rows" sId="1"/>
    <undo index="2" exp="area" ref3D="1" dr="$A$193:$XFD$239" dn="Z_0EA3DA9B_3206_4E48_84DA_7DA4F93AE92C_.wvu.Rows" sId="1"/>
    <undo index="0" exp="area" ref3D="1" dr="$A$1:$C$1048576" dn="Z_3043E01E_9BA4_4096_806E_2CEC2CF3CB1D_.wvu.Cols" sId="1"/>
    <undo index="8" exp="area" ref3D="1" dr="$A$365:$XFD$375" dn="Z_3043E01E_9BA4_4096_806E_2CEC2CF3CB1D_.wvu.Rows" sId="1"/>
    <undo index="6" exp="area" ref3D="1" dr="$A$315:$XFD$363" dn="Z_3043E01E_9BA4_4096_806E_2CEC2CF3CB1D_.wvu.Rows" sId="1"/>
    <undo index="4" exp="area" ref3D="1" dr="$A$255:$XFD$301" dn="Z_3043E01E_9BA4_4096_806E_2CEC2CF3CB1D_.wvu.Rows" sId="1"/>
    <undo index="2" exp="area" ref3D="1" dr="$A$193:$XFD$239" dn="Z_3043E01E_9BA4_4096_806E_2CEC2CF3CB1D_.wvu.Rows" sId="1"/>
    <undo index="20" exp="area" ref3D="1" dr="$A$365:$XFD$375" dn="Z_B71365F3_72EF_4DC6_A99D_EEC3DB656664_.wvu.Rows" sId="1"/>
    <undo index="4" exp="area" ref3D="1" dr="$A$315:$XFD$363" dn="Z_B71365F3_72EF_4DC6_A99D_EEC3DB656664_.wvu.Rows" sId="1"/>
    <undo index="2" exp="area" ref3D="1" dr="$A$255:$XFD$301" dn="Z_B71365F3_72EF_4DC6_A99D_EEC3DB656664_.wvu.Rows" sId="1"/>
    <undo index="1" exp="area" ref3D="1" dr="$A$193:$XFD$239" dn="Z_B71365F3_72EF_4DC6_A99D_EEC3DB656664_.wvu.Rows" sId="1"/>
    <undo index="0" exp="area" ref3D="1" dr="$A$1:$C$1048576" dn="Z_B71365F3_72EF_4DC6_A99D_EEC3DB656664_.wvu.Cols" sId="1"/>
    <undo index="6" exp="area" ref3D="1" dr="$A$365:$XFD$375" dn="Z_9947FFAF_0AA9_4DF8_BDE9_62864B708968_.wvu.Rows" sId="1"/>
    <undo index="4" exp="area" ref3D="1" dr="$A$315:$XFD$363" dn="Z_9947FFAF_0AA9_4DF8_BDE9_62864B708968_.wvu.Rows" sId="1"/>
    <undo index="2" exp="area" ref3D="1" dr="$A$255:$XFD$301" dn="Z_9947FFAF_0AA9_4DF8_BDE9_62864B708968_.wvu.Rows" sId="1"/>
    <undo index="1" exp="area" ref3D="1" dr="$A$193:$XFD$239" dn="Z_9947FFAF_0AA9_4DF8_BDE9_62864B708968_.wvu.Rows" sId="1"/>
    <undo index="0" exp="area" ref3D="1" dr="$A$1:$C$1048576" dn="Z_9947FFAF_0AA9_4DF8_BDE9_62864B708968_.wvu.Cols" sId="1"/>
    <rfmt sheetId="1" xfDxf="1" sqref="A187:XFD187" start="0" length="0"/>
    <rcc rId="0" sId="1" s="1" dxf="1">
      <nc r="A187">
        <v>601800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87">
        <f>VALUE(CONCATENATE($A$2,$C$4,C187))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87">
        <v>401040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7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87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7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87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8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0" sId="1" ref="A241:XFD241" action="deleteRow">
    <undo index="3" exp="ref" v="1" dr="O241" r="O303" sId="1"/>
    <undo index="3" exp="ref" v="1" dr="N241" r="N303" sId="1"/>
    <undo index="3" exp="ref" v="1" dr="M241" r="M303" sId="1"/>
    <undo index="3" exp="ref" v="1" dr="I241" r="I303" sId="1"/>
    <undo index="3" exp="ref" v="1" dr="H241" r="H303" sId="1"/>
    <undo index="3" exp="ref" v="1" dr="F241" r="F303" sId="1"/>
    <undo index="0" exp="ref" v="1" dr="D241" r="D303" sId="1"/>
    <undo index="3" exp="ref" v="1" dr="O241" r="P242" sId="1"/>
    <undo index="2" exp="ref" v="1" dr="P241" r="P242" sId="1"/>
    <undo index="0" exp="ref" v="1" dr="O241" r="P242" sId="1"/>
    <undo index="3" exp="ref" v="1" dr="N241" r="O242" sId="1"/>
    <undo index="2" exp="ref" v="1" dr="O241" r="O242" sId="1"/>
    <undo index="0" exp="ref" v="1" dr="N241" r="O242" sId="1"/>
    <undo index="3" exp="ref" v="1" dr="M241" r="N242" sId="1"/>
    <undo index="2" exp="ref" v="1" dr="N241" r="N242" sId="1"/>
    <undo index="0" exp="ref" v="1" dr="M241" r="N242" sId="1"/>
    <undo index="3" exp="ref" v="1" dr="K241" r="L242" sId="1"/>
    <undo index="2" exp="ref" v="1" dr="L241" r="L242" sId="1"/>
    <undo index="0" exp="ref" v="1" dr="K241" r="L242" sId="1"/>
    <undo index="3" exp="ref" v="1" dr="J241" r="K242" sId="1"/>
    <undo index="2" exp="ref" v="1" dr="K241" r="K242" sId="1"/>
    <undo index="0" exp="ref" v="1" dr="J241" r="K242" sId="1"/>
    <undo index="3" exp="ref" v="1" dr="I241" r="J242" sId="1"/>
    <undo index="2" exp="ref" v="1" dr="J241" r="J242" sId="1"/>
    <undo index="0" exp="ref" v="1" dr="I241" r="J242" sId="1"/>
    <undo index="3" exp="ref" v="1" dr="H241" r="I242" sId="1"/>
    <undo index="2" exp="ref" v="1" dr="I241" r="I242" sId="1"/>
    <undo index="0" exp="ref" v="1" dr="H241" r="I242" sId="1"/>
    <undo index="3" exp="ref" v="1" dr="G241" r="H242" sId="1"/>
    <undo index="2" exp="ref" v="1" dr="H241" r="H242" sId="1"/>
    <undo index="0" exp="ref" v="1" dr="G241" r="H242" sId="1"/>
    <undo index="3" exp="ref" v="1" dr="F241" r="G242" sId="1"/>
    <undo index="2" exp="ref" v="1" dr="G241" r="G242" sId="1"/>
    <undo index="0" exp="ref" v="1" dr="F241" r="G242" sId="1"/>
    <undo index="0" exp="area" ref3D="1" dr="$A$1:$C$1048576" dn="Z_0EA3DA9B_3206_4E48_84DA_7DA4F93AE92C_.wvu.Cols" sId="1"/>
    <undo index="8" exp="area" ref3D="1" dr="$A$364:$XFD$374" dn="Z_0EA3DA9B_3206_4E48_84DA_7DA4F93AE92C_.wvu.Rows" sId="1"/>
    <undo index="6" exp="area" ref3D="1" dr="$A$314:$XFD$362" dn="Z_0EA3DA9B_3206_4E48_84DA_7DA4F93AE92C_.wvu.Rows" sId="1"/>
    <undo index="4" exp="area" ref3D="1" dr="$A$254:$XFD$300" dn="Z_0EA3DA9B_3206_4E48_84DA_7DA4F93AE92C_.wvu.Rows" sId="1"/>
    <undo index="0" exp="area" ref3D="1" dr="$A$1:$C$1048576" dn="Z_3043E01E_9BA4_4096_806E_2CEC2CF3CB1D_.wvu.Cols" sId="1"/>
    <undo index="8" exp="area" ref3D="1" dr="$A$364:$XFD$374" dn="Z_3043E01E_9BA4_4096_806E_2CEC2CF3CB1D_.wvu.Rows" sId="1"/>
    <undo index="6" exp="area" ref3D="1" dr="$A$314:$XFD$362" dn="Z_3043E01E_9BA4_4096_806E_2CEC2CF3CB1D_.wvu.Rows" sId="1"/>
    <undo index="4" exp="area" ref3D="1" dr="$A$254:$XFD$300" dn="Z_3043E01E_9BA4_4096_806E_2CEC2CF3CB1D_.wvu.Rows" sId="1"/>
    <undo index="20" exp="area" ref3D="1" dr="$A$364:$XFD$374" dn="Z_B71365F3_72EF_4DC6_A99D_EEC3DB656664_.wvu.Rows" sId="1"/>
    <undo index="4" exp="area" ref3D="1" dr="$A$314:$XFD$362" dn="Z_B71365F3_72EF_4DC6_A99D_EEC3DB656664_.wvu.Rows" sId="1"/>
    <undo index="2" exp="area" ref3D="1" dr="$A$254:$XFD$300" dn="Z_B71365F3_72EF_4DC6_A99D_EEC3DB656664_.wvu.Rows" sId="1"/>
    <undo index="0" exp="area" ref3D="1" dr="$A$1:$C$1048576" dn="Z_B71365F3_72EF_4DC6_A99D_EEC3DB656664_.wvu.Cols" sId="1"/>
    <undo index="6" exp="area" ref3D="1" dr="$A$364:$XFD$374" dn="Z_9947FFAF_0AA9_4DF8_BDE9_62864B708968_.wvu.Rows" sId="1"/>
    <undo index="4" exp="area" ref3D="1" dr="$A$314:$XFD$362" dn="Z_9947FFAF_0AA9_4DF8_BDE9_62864B708968_.wvu.Rows" sId="1"/>
    <undo index="2" exp="area" ref3D="1" dr="$A$254:$XFD$300" dn="Z_9947FFAF_0AA9_4DF8_BDE9_62864B708968_.wvu.Rows" sId="1"/>
    <undo index="0" exp="area" ref3D="1" dr="$A$1:$C$1048576" dn="Z_9947FFAF_0AA9_4DF8_BDE9_62864B708968_.wvu.Cols" sId="1"/>
    <rfmt sheetId="1" xfDxf="1" sqref="A241:XFD241" start="0" length="0"/>
    <rcc rId="0" sId="1" s="1" dxf="1">
      <nc r="A241">
        <v>602350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41">
        <f>VALUE(CONCATENATE($A$2,$C$4,C241))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41">
        <v>500010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1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1">
        <v>18224.7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241">
        <v>13878.1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241">
        <v>16465.599999999999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241">
        <v>17045.5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241">
        <v>17543.900000000001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241">
        <v>13631.6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241">
        <v>17045.5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71" sId="1" ref="A241:XFD241" action="deleteRow">
    <undo index="0" exp="area" ref3D="1" dr="$A$1:$C$1048576" dn="Z_0EA3DA9B_3206_4E48_84DA_7DA4F93AE92C_.wvu.Cols" sId="1"/>
    <undo index="8" exp="area" ref3D="1" dr="$A$363:$XFD$373" dn="Z_0EA3DA9B_3206_4E48_84DA_7DA4F93AE92C_.wvu.Rows" sId="1"/>
    <undo index="6" exp="area" ref3D="1" dr="$A$313:$XFD$361" dn="Z_0EA3DA9B_3206_4E48_84DA_7DA4F93AE92C_.wvu.Rows" sId="1"/>
    <undo index="4" exp="area" ref3D="1" dr="$A$253:$XFD$299" dn="Z_0EA3DA9B_3206_4E48_84DA_7DA4F93AE92C_.wvu.Rows" sId="1"/>
    <undo index="0" exp="area" ref3D="1" dr="$A$1:$C$1048576" dn="Z_3043E01E_9BA4_4096_806E_2CEC2CF3CB1D_.wvu.Cols" sId="1"/>
    <undo index="8" exp="area" ref3D="1" dr="$A$363:$XFD$373" dn="Z_3043E01E_9BA4_4096_806E_2CEC2CF3CB1D_.wvu.Rows" sId="1"/>
    <undo index="6" exp="area" ref3D="1" dr="$A$313:$XFD$361" dn="Z_3043E01E_9BA4_4096_806E_2CEC2CF3CB1D_.wvu.Rows" sId="1"/>
    <undo index="4" exp="area" ref3D="1" dr="$A$253:$XFD$299" dn="Z_3043E01E_9BA4_4096_806E_2CEC2CF3CB1D_.wvu.Rows" sId="1"/>
    <undo index="20" exp="area" ref3D="1" dr="$A$363:$XFD$373" dn="Z_B71365F3_72EF_4DC6_A99D_EEC3DB656664_.wvu.Rows" sId="1"/>
    <undo index="4" exp="area" ref3D="1" dr="$A$313:$XFD$361" dn="Z_B71365F3_72EF_4DC6_A99D_EEC3DB656664_.wvu.Rows" sId="1"/>
    <undo index="2" exp="area" ref3D="1" dr="$A$253:$XFD$299" dn="Z_B71365F3_72EF_4DC6_A99D_EEC3DB656664_.wvu.Rows" sId="1"/>
    <undo index="0" exp="area" ref3D="1" dr="$A$1:$C$1048576" dn="Z_B71365F3_72EF_4DC6_A99D_EEC3DB656664_.wvu.Cols" sId="1"/>
    <undo index="6" exp="area" ref3D="1" dr="$A$363:$XFD$373" dn="Z_9947FFAF_0AA9_4DF8_BDE9_62864B708968_.wvu.Rows" sId="1"/>
    <undo index="4" exp="area" ref3D="1" dr="$A$313:$XFD$361" dn="Z_9947FFAF_0AA9_4DF8_BDE9_62864B708968_.wvu.Rows" sId="1"/>
    <undo index="2" exp="area" ref3D="1" dr="$A$253:$XFD$299" dn="Z_9947FFAF_0AA9_4DF8_BDE9_62864B708968_.wvu.Rows" sId="1"/>
    <undo index="0" exp="area" ref3D="1" dr="$A$1:$C$1048576" dn="Z_9947FFAF_0AA9_4DF8_BDE9_62864B708968_.wvu.Cols" sId="1"/>
    <rfmt sheetId="1" xfDxf="1" sqref="A241:XFD241" start="0" length="0"/>
    <rcc rId="0" sId="1" s="1" dxf="1">
      <nc r="A241">
        <v>602360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41">
        <f>VALUE(CONCATENATE($A$2,$C$4,C241))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41">
        <v>501010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4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4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2" sId="1" ref="A241:XFD241" action="deleteRow">
    <undo index="3" exp="ref" v="1" dr="P241" r="P303" sId="1"/>
    <undo index="3" exp="ref" v="1" dr="O241" r="O303" sId="1"/>
    <undo index="3" exp="ref" v="1" dr="N241" r="N303" sId="1"/>
    <undo index="3" exp="ref" v="1" dr="M241" r="M303" sId="1"/>
    <undo index="3" exp="ref" v="1" dr="L241" r="L303" sId="1"/>
    <undo index="3" exp="ref" v="1" dr="K241" r="K303" sId="1"/>
    <undo index="3" exp="ref" v="1" dr="J241" r="J303" sId="1"/>
    <undo index="3" exp="ref" v="1" dr="I241" r="I303" sId="1"/>
    <undo index="3" exp="ref" v="1" dr="H241" r="H303" sId="1"/>
    <undo index="3" exp="ref" v="1" dr="G241" r="G303" sId="1"/>
    <undo index="3" exp="ref" v="1" dr="F241" r="F303" sId="1"/>
    <undo index="0" exp="ref" v="1" dr="D241" r="D303" sId="1"/>
    <undo index="3" exp="ref" v="1" dr="O241" r="P242" sId="1"/>
    <undo index="2" exp="ref" v="1" dr="P241" r="P242" sId="1"/>
    <undo index="0" exp="ref" v="1" dr="O241" r="P242" sId="1"/>
    <undo index="3" exp="ref" v="1" dr="N241" r="O242" sId="1"/>
    <undo index="2" exp="ref" v="1" dr="O241" r="O242" sId="1"/>
    <undo index="0" exp="ref" v="1" dr="N241" r="O242" sId="1"/>
    <undo index="3" exp="ref" v="1" dr="M241" r="N242" sId="1"/>
    <undo index="2" exp="ref" v="1" dr="N241" r="N242" sId="1"/>
    <undo index="0" exp="ref" v="1" dr="M241" r="N242" sId="1"/>
    <undo index="3" exp="ref" v="1" dr="K241" r="L242" sId="1"/>
    <undo index="2" exp="ref" v="1" dr="L241" r="L242" sId="1"/>
    <undo index="0" exp="ref" v="1" dr="K241" r="L242" sId="1"/>
    <undo index="3" exp="ref" v="1" dr="J241" r="K242" sId="1"/>
    <undo index="2" exp="ref" v="1" dr="K241" r="K242" sId="1"/>
    <undo index="0" exp="ref" v="1" dr="J241" r="K242" sId="1"/>
    <undo index="3" exp="ref" v="1" dr="I241" r="J242" sId="1"/>
    <undo index="2" exp="ref" v="1" dr="J241" r="J242" sId="1"/>
    <undo index="0" exp="ref" v="1" dr="I241" r="J242" sId="1"/>
    <undo index="3" exp="ref" v="1" dr="H241" r="I242" sId="1"/>
    <undo index="2" exp="ref" v="1" dr="I241" r="I242" sId="1"/>
    <undo index="0" exp="ref" v="1" dr="H241" r="I242" sId="1"/>
    <undo index="3" exp="ref" v="1" dr="G241" r="H242" sId="1"/>
    <undo index="2" exp="ref" v="1" dr="H241" r="H242" sId="1"/>
    <undo index="0" exp="ref" v="1" dr="G241" r="H242" sId="1"/>
    <undo index="3" exp="ref" v="1" dr="F241" r="G242" sId="1"/>
    <undo index="2" exp="ref" v="1" dr="G241" r="G242" sId="1"/>
    <undo index="0" exp="ref" v="1" dr="F241" r="G242" sId="1"/>
    <undo index="0" exp="area" ref3D="1" dr="$A$1:$C$1048576" dn="Z_0EA3DA9B_3206_4E48_84DA_7DA4F93AE92C_.wvu.Cols" sId="1"/>
    <undo index="8" exp="area" ref3D="1" dr="$A$362:$XFD$372" dn="Z_0EA3DA9B_3206_4E48_84DA_7DA4F93AE92C_.wvu.Rows" sId="1"/>
    <undo index="6" exp="area" ref3D="1" dr="$A$312:$XFD$360" dn="Z_0EA3DA9B_3206_4E48_84DA_7DA4F93AE92C_.wvu.Rows" sId="1"/>
    <undo index="4" exp="area" ref3D="1" dr="$A$252:$XFD$298" dn="Z_0EA3DA9B_3206_4E48_84DA_7DA4F93AE92C_.wvu.Rows" sId="1"/>
    <undo index="0" exp="area" ref3D="1" dr="$A$1:$C$1048576" dn="Z_3043E01E_9BA4_4096_806E_2CEC2CF3CB1D_.wvu.Cols" sId="1"/>
    <undo index="8" exp="area" ref3D="1" dr="$A$362:$XFD$372" dn="Z_3043E01E_9BA4_4096_806E_2CEC2CF3CB1D_.wvu.Rows" sId="1"/>
    <undo index="6" exp="area" ref3D="1" dr="$A$312:$XFD$360" dn="Z_3043E01E_9BA4_4096_806E_2CEC2CF3CB1D_.wvu.Rows" sId="1"/>
    <undo index="4" exp="area" ref3D="1" dr="$A$252:$XFD$298" dn="Z_3043E01E_9BA4_4096_806E_2CEC2CF3CB1D_.wvu.Rows" sId="1"/>
    <undo index="20" exp="area" ref3D="1" dr="$A$362:$XFD$372" dn="Z_B71365F3_72EF_4DC6_A99D_EEC3DB656664_.wvu.Rows" sId="1"/>
    <undo index="4" exp="area" ref3D="1" dr="$A$312:$XFD$360" dn="Z_B71365F3_72EF_4DC6_A99D_EEC3DB656664_.wvu.Rows" sId="1"/>
    <undo index="2" exp="area" ref3D="1" dr="$A$252:$XFD$298" dn="Z_B71365F3_72EF_4DC6_A99D_EEC3DB656664_.wvu.Rows" sId="1"/>
    <undo index="0" exp="area" ref3D="1" dr="$A$1:$C$1048576" dn="Z_B71365F3_72EF_4DC6_A99D_EEC3DB656664_.wvu.Cols" sId="1"/>
    <undo index="6" exp="area" ref3D="1" dr="$A$362:$XFD$372" dn="Z_9947FFAF_0AA9_4DF8_BDE9_62864B708968_.wvu.Rows" sId="1"/>
    <undo index="4" exp="area" ref3D="1" dr="$A$312:$XFD$360" dn="Z_9947FFAF_0AA9_4DF8_BDE9_62864B708968_.wvu.Rows" sId="1"/>
    <undo index="2" exp="area" ref3D="1" dr="$A$252:$XFD$298" dn="Z_9947FFAF_0AA9_4DF8_BDE9_62864B708968_.wvu.Rows" sId="1"/>
    <undo index="0" exp="area" ref3D="1" dr="$A$1:$C$1048576" dn="Z_9947FFAF_0AA9_4DF8_BDE9_62864B708968_.wvu.Cols" sId="1"/>
    <rfmt sheetId="1" xfDxf="1" sqref="A241:XFD241" start="0" length="0"/>
    <rcc rId="0" sId="1" s="1" dxf="1">
      <nc r="A241">
        <v>602370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41">
        <f>VALUE(CONCATENATE($A$2,$C$4,C241))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41">
        <v>500020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1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241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73" sId="1" ref="A241:XFD241" action="deleteRow">
    <undo index="0" exp="area" ref3D="1" dr="$A$1:$C$1048576" dn="Z_0EA3DA9B_3206_4E48_84DA_7DA4F93AE92C_.wvu.Cols" sId="1"/>
    <undo index="8" exp="area" ref3D="1" dr="$A$361:$XFD$371" dn="Z_0EA3DA9B_3206_4E48_84DA_7DA4F93AE92C_.wvu.Rows" sId="1"/>
    <undo index="6" exp="area" ref3D="1" dr="$A$311:$XFD$359" dn="Z_0EA3DA9B_3206_4E48_84DA_7DA4F93AE92C_.wvu.Rows" sId="1"/>
    <undo index="4" exp="area" ref3D="1" dr="$A$251:$XFD$297" dn="Z_0EA3DA9B_3206_4E48_84DA_7DA4F93AE92C_.wvu.Rows" sId="1"/>
    <undo index="0" exp="area" ref3D="1" dr="$A$1:$C$1048576" dn="Z_3043E01E_9BA4_4096_806E_2CEC2CF3CB1D_.wvu.Cols" sId="1"/>
    <undo index="8" exp="area" ref3D="1" dr="$A$361:$XFD$371" dn="Z_3043E01E_9BA4_4096_806E_2CEC2CF3CB1D_.wvu.Rows" sId="1"/>
    <undo index="6" exp="area" ref3D="1" dr="$A$311:$XFD$359" dn="Z_3043E01E_9BA4_4096_806E_2CEC2CF3CB1D_.wvu.Rows" sId="1"/>
    <undo index="4" exp="area" ref3D="1" dr="$A$251:$XFD$297" dn="Z_3043E01E_9BA4_4096_806E_2CEC2CF3CB1D_.wvu.Rows" sId="1"/>
    <undo index="20" exp="area" ref3D="1" dr="$A$361:$XFD$371" dn="Z_B71365F3_72EF_4DC6_A99D_EEC3DB656664_.wvu.Rows" sId="1"/>
    <undo index="4" exp="area" ref3D="1" dr="$A$311:$XFD$359" dn="Z_B71365F3_72EF_4DC6_A99D_EEC3DB656664_.wvu.Rows" sId="1"/>
    <undo index="2" exp="area" ref3D="1" dr="$A$251:$XFD$297" dn="Z_B71365F3_72EF_4DC6_A99D_EEC3DB656664_.wvu.Rows" sId="1"/>
    <undo index="0" exp="area" ref3D="1" dr="$A$1:$C$1048576" dn="Z_B71365F3_72EF_4DC6_A99D_EEC3DB656664_.wvu.Cols" sId="1"/>
    <undo index="6" exp="area" ref3D="1" dr="$A$361:$XFD$371" dn="Z_9947FFAF_0AA9_4DF8_BDE9_62864B708968_.wvu.Rows" sId="1"/>
    <undo index="4" exp="area" ref3D="1" dr="$A$311:$XFD$359" dn="Z_9947FFAF_0AA9_4DF8_BDE9_62864B708968_.wvu.Rows" sId="1"/>
    <undo index="2" exp="area" ref3D="1" dr="$A$251:$XFD$297" dn="Z_9947FFAF_0AA9_4DF8_BDE9_62864B708968_.wvu.Rows" sId="1"/>
    <undo index="0" exp="area" ref3D="1" dr="$A$1:$C$1048576" dn="Z_9947FFAF_0AA9_4DF8_BDE9_62864B708968_.wvu.Cols" sId="1"/>
    <rfmt sheetId="1" xfDxf="1" sqref="A241:XFD241" start="0" length="0"/>
    <rcc rId="0" sId="1" s="1" dxf="1">
      <nc r="A241">
        <v>602380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41">
        <f>VALUE(CONCATENATE($A$2,$C$4,C241))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41">
        <v>501020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4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4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4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" sId="1" ref="A243:XFD243" action="deleteRow">
    <undo index="3" exp="ref" v="1" dr="P243" r="P305" sId="1"/>
    <undo index="3" exp="ref" v="1" dr="O243" r="O305" sId="1"/>
    <undo index="3" exp="ref" v="1" dr="N243" r="N305" sId="1"/>
    <undo index="3" exp="ref" v="1" dr="M243" r="M305" sId="1"/>
    <undo index="3" exp="ref" v="1" dr="L243" r="L305" sId="1"/>
    <undo index="3" exp="ref" v="1" dr="K243" r="K305" sId="1"/>
    <undo index="3" exp="ref" v="1" dr="J243" r="J305" sId="1"/>
    <undo index="3" exp="ref" v="1" dr="I243" r="I305" sId="1"/>
    <undo index="3" exp="ref" v="1" dr="H243" r="H305" sId="1"/>
    <undo index="3" exp="ref" v="1" dr="G243" r="G305" sId="1"/>
    <undo index="3" exp="ref" v="1" dr="F243" r="F305" sId="1"/>
    <undo index="0" exp="ref" v="1" dr="D243" r="D305" sId="1"/>
    <undo index="3" exp="ref" v="1" dr="O243" r="P244" sId="1"/>
    <undo index="2" exp="ref" v="1" dr="P243" r="P244" sId="1"/>
    <undo index="0" exp="ref" v="1" dr="O243" r="P244" sId="1"/>
    <undo index="3" exp="ref" v="1" dr="N243" r="O244" sId="1"/>
    <undo index="2" exp="ref" v="1" dr="O243" r="O244" sId="1"/>
    <undo index="0" exp="ref" v="1" dr="N243" r="O244" sId="1"/>
    <undo index="3" exp="ref" v="1" dr="M243" r="N244" sId="1"/>
    <undo index="2" exp="ref" v="1" dr="N243" r="N244" sId="1"/>
    <undo index="0" exp="ref" v="1" dr="M243" r="N244" sId="1"/>
    <undo index="3" exp="ref" v="1" dr="K243" r="L244" sId="1"/>
    <undo index="2" exp="ref" v="1" dr="L243" r="L244" sId="1"/>
    <undo index="0" exp="ref" v="1" dr="K243" r="L244" sId="1"/>
    <undo index="3" exp="ref" v="1" dr="J243" r="K244" sId="1"/>
    <undo index="2" exp="ref" v="1" dr="K243" r="K244" sId="1"/>
    <undo index="0" exp="ref" v="1" dr="J243" r="K244" sId="1"/>
    <undo index="3" exp="ref" v="1" dr="I243" r="J244" sId="1"/>
    <undo index="2" exp="ref" v="1" dr="J243" r="J244" sId="1"/>
    <undo index="0" exp="ref" v="1" dr="I243" r="J244" sId="1"/>
    <undo index="3" exp="ref" v="1" dr="H243" r="I244" sId="1"/>
    <undo index="2" exp="ref" v="1" dr="I243" r="I244" sId="1"/>
    <undo index="0" exp="ref" v="1" dr="H243" r="I244" sId="1"/>
    <undo index="3" exp="ref" v="1" dr="G243" r="H244" sId="1"/>
    <undo index="2" exp="ref" v="1" dr="H243" r="H244" sId="1"/>
    <undo index="0" exp="ref" v="1" dr="G243" r="H244" sId="1"/>
    <undo index="3" exp="ref" v="1" dr="F243" r="G244" sId="1"/>
    <undo index="2" exp="ref" v="1" dr="G243" r="G244" sId="1"/>
    <undo index="0" exp="ref" v="1" dr="F243" r="G244" sId="1"/>
    <undo index="0" exp="area" ref3D="1" dr="$A$1:$C$1048576" dn="Z_0EA3DA9B_3206_4E48_84DA_7DA4F93AE92C_.wvu.Cols" sId="1"/>
    <undo index="8" exp="area" ref3D="1" dr="$A$360:$XFD$370" dn="Z_0EA3DA9B_3206_4E48_84DA_7DA4F93AE92C_.wvu.Rows" sId="1"/>
    <undo index="6" exp="area" ref3D="1" dr="$A$310:$XFD$358" dn="Z_0EA3DA9B_3206_4E48_84DA_7DA4F93AE92C_.wvu.Rows" sId="1"/>
    <undo index="4" exp="area" ref3D="1" dr="$A$250:$XFD$296" dn="Z_0EA3DA9B_3206_4E48_84DA_7DA4F93AE92C_.wvu.Rows" sId="1"/>
    <undo index="0" exp="area" ref3D="1" dr="$A$1:$C$1048576" dn="Z_3043E01E_9BA4_4096_806E_2CEC2CF3CB1D_.wvu.Cols" sId="1"/>
    <undo index="8" exp="area" ref3D="1" dr="$A$360:$XFD$370" dn="Z_3043E01E_9BA4_4096_806E_2CEC2CF3CB1D_.wvu.Rows" sId="1"/>
    <undo index="6" exp="area" ref3D="1" dr="$A$310:$XFD$358" dn="Z_3043E01E_9BA4_4096_806E_2CEC2CF3CB1D_.wvu.Rows" sId="1"/>
    <undo index="4" exp="area" ref3D="1" dr="$A$250:$XFD$296" dn="Z_3043E01E_9BA4_4096_806E_2CEC2CF3CB1D_.wvu.Rows" sId="1"/>
    <undo index="20" exp="area" ref3D="1" dr="$A$360:$XFD$370" dn="Z_B71365F3_72EF_4DC6_A99D_EEC3DB656664_.wvu.Rows" sId="1"/>
    <undo index="4" exp="area" ref3D="1" dr="$A$310:$XFD$358" dn="Z_B71365F3_72EF_4DC6_A99D_EEC3DB656664_.wvu.Rows" sId="1"/>
    <undo index="2" exp="area" ref3D="1" dr="$A$250:$XFD$296" dn="Z_B71365F3_72EF_4DC6_A99D_EEC3DB656664_.wvu.Rows" sId="1"/>
    <undo index="0" exp="area" ref3D="1" dr="$A$1:$C$1048576" dn="Z_B71365F3_72EF_4DC6_A99D_EEC3DB656664_.wvu.Cols" sId="1"/>
    <undo index="6" exp="area" ref3D="1" dr="$A$360:$XFD$370" dn="Z_9947FFAF_0AA9_4DF8_BDE9_62864B708968_.wvu.Rows" sId="1"/>
    <undo index="4" exp="area" ref3D="1" dr="$A$310:$XFD$358" dn="Z_9947FFAF_0AA9_4DF8_BDE9_62864B708968_.wvu.Rows" sId="1"/>
    <undo index="2" exp="area" ref3D="1" dr="$A$250:$XFD$296" dn="Z_9947FFAF_0AA9_4DF8_BDE9_62864B708968_.wvu.Rows" sId="1"/>
    <undo index="0" exp="area" ref3D="1" dr="$A$1:$C$1048576" dn="Z_9947FFAF_0AA9_4DF8_BDE9_62864B708968_.wvu.Cols" sId="1"/>
    <rfmt sheetId="1" xfDxf="1" sqref="A243:XFD243" start="0" length="0"/>
    <rcc rId="0" sId="1" s="1" dxf="1">
      <nc r="A243">
        <v>602410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43">
        <f>VALUE(CONCATENATE($A$2,$C$4,C243))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43">
        <v>500040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рублей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G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H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I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J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K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L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M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N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O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 numFmtId="4">
      <nc r="P243">
        <v>0</v>
      </nc>
      <n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</rrc>
  <rrc rId="975" sId="1" ref="A243:XFD243" action="deleteRow">
    <undo index="0" exp="area" ref3D="1" dr="$A$1:$C$1048576" dn="Z_0EA3DA9B_3206_4E48_84DA_7DA4F93AE92C_.wvu.Cols" sId="1"/>
    <undo index="8" exp="area" ref3D="1" dr="$A$359:$XFD$369" dn="Z_0EA3DA9B_3206_4E48_84DA_7DA4F93AE92C_.wvu.Rows" sId="1"/>
    <undo index="6" exp="area" ref3D="1" dr="$A$309:$XFD$357" dn="Z_0EA3DA9B_3206_4E48_84DA_7DA4F93AE92C_.wvu.Rows" sId="1"/>
    <undo index="4" exp="area" ref3D="1" dr="$A$249:$XFD$295" dn="Z_0EA3DA9B_3206_4E48_84DA_7DA4F93AE92C_.wvu.Rows" sId="1"/>
    <undo index="0" exp="area" ref3D="1" dr="$A$1:$C$1048576" dn="Z_3043E01E_9BA4_4096_806E_2CEC2CF3CB1D_.wvu.Cols" sId="1"/>
    <undo index="8" exp="area" ref3D="1" dr="$A$359:$XFD$369" dn="Z_3043E01E_9BA4_4096_806E_2CEC2CF3CB1D_.wvu.Rows" sId="1"/>
    <undo index="6" exp="area" ref3D="1" dr="$A$309:$XFD$357" dn="Z_3043E01E_9BA4_4096_806E_2CEC2CF3CB1D_.wvu.Rows" sId="1"/>
    <undo index="4" exp="area" ref3D="1" dr="$A$249:$XFD$295" dn="Z_3043E01E_9BA4_4096_806E_2CEC2CF3CB1D_.wvu.Rows" sId="1"/>
    <undo index="20" exp="area" ref3D="1" dr="$A$359:$XFD$369" dn="Z_B71365F3_72EF_4DC6_A99D_EEC3DB656664_.wvu.Rows" sId="1"/>
    <undo index="4" exp="area" ref3D="1" dr="$A$309:$XFD$357" dn="Z_B71365F3_72EF_4DC6_A99D_EEC3DB656664_.wvu.Rows" sId="1"/>
    <undo index="2" exp="area" ref3D="1" dr="$A$249:$XFD$295" dn="Z_B71365F3_72EF_4DC6_A99D_EEC3DB656664_.wvu.Rows" sId="1"/>
    <undo index="0" exp="area" ref3D="1" dr="$A$1:$C$1048576" dn="Z_B71365F3_72EF_4DC6_A99D_EEC3DB656664_.wvu.Cols" sId="1"/>
    <undo index="6" exp="area" ref3D="1" dr="$A$359:$XFD$369" dn="Z_9947FFAF_0AA9_4DF8_BDE9_62864B708968_.wvu.Rows" sId="1"/>
    <undo index="4" exp="area" ref3D="1" dr="$A$309:$XFD$357" dn="Z_9947FFAF_0AA9_4DF8_BDE9_62864B708968_.wvu.Rows" sId="1"/>
    <undo index="2" exp="area" ref3D="1" dr="$A$249:$XFD$295" dn="Z_9947FFAF_0AA9_4DF8_BDE9_62864B708968_.wvu.Rows" sId="1"/>
    <undo index="0" exp="area" ref3D="1" dr="$A$1:$C$1048576" dn="Z_9947FFAF_0AA9_4DF8_BDE9_62864B708968_.wvu.Cols" sId="1"/>
    <rfmt sheetId="1" xfDxf="1" sqref="A243:XFD243" start="0" length="0"/>
    <rcc rId="0" sId="1" s="1" dxf="1">
      <nc r="A243">
        <v>602420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43">
        <f>VALUE(CONCATENATE($A$2,$C$4,C243))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43">
        <v>501040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4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4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4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6" sId="1">
    <oc r="F183">
      <f>ROUND(#REF!+#REF!+F185+#REF!+F187+F189+F191+F193+F195+F197+F199+F201+F203+F205+F207+F209+F211+F213+F215+F217+F219+F221+F223+F225+F227+F229+F231+F233+F235+F237,2)</f>
    </oc>
    <nc r="F183">
      <f>F185+F187+F189</f>
    </nc>
  </rcc>
  <rcc rId="977" sId="1">
    <oc r="G183">
      <f>ROUND(#REF!+#REF!+G185+#REF!+G187+G189+G191+G193+G195+G197+G199+G201+G203+G205+G207+G209+G211+G213+G215+G217+G219+G221+G223+G225+G227+G229+G231+G233+G235+G237,2)</f>
    </oc>
    <nc r="G183">
      <f>G185+G187+G189</f>
    </nc>
  </rcc>
  <rcc rId="978" sId="1">
    <oc r="H183">
      <f>ROUND(#REF!+#REF!+H185+#REF!+H187+H189+H191+H193+H195+H197+H199+H201+H203+H205+H207+H209+H211+H213+H215+H217+H219+H221+H223+H225+H227+H229+H231+H233+H235+H237,2)</f>
    </oc>
    <nc r="H183">
      <f>H185+H187+H189</f>
    </nc>
  </rcc>
  <rcc rId="979" sId="1">
    <oc r="I183">
      <f>ROUND(#REF!+#REF!+I185+#REF!+I187+I189+I191+I193+I195+I197+I199+I201+I203+I205+I207+I209+I211+I213+I215+I217+I219+I221+I223+I225+I227+I229+I231+I233+I235+I237,2)</f>
    </oc>
    <nc r="I183">
      <f>I185+I187+I189</f>
    </nc>
  </rcc>
  <rcc rId="980" sId="1">
    <oc r="J183">
      <f>ROUND(#REF!+#REF!+J185+#REF!+J187+J189+J191+J193+J195+J197+J199+J201+J203+J205+J207+J209+J211+J213+J215+J217+J219+J221+J223+J225+J227+J229+J231+J233+J235+J237,2)</f>
    </oc>
    <nc r="J183">
      <f>J185+J187+J189</f>
    </nc>
  </rcc>
  <rcc rId="981" sId="1">
    <oc r="K183">
      <f>ROUND(#REF!+#REF!+K185+#REF!+K187+K189+K191+K193+K195+K197+K199+K201+K203+K205+K207+K209+K211+K213+K215+K217+K219+K221+K223+K225+K227+K229+K231+K233+K235+K237,2)</f>
    </oc>
    <nc r="K183">
      <f>K185+K187+K189</f>
    </nc>
  </rcc>
  <rcc rId="982" sId="1">
    <oc r="L183">
      <f>ROUND(#REF!+#REF!+L185+#REF!+L187+L189+L191+L193+L195+L197+L199+L201+L203+L205+L207+L209+L211+L213+L215+L217+L219+L221+L223+L225+L227+L229+L231+L233+L235+L237,2)</f>
    </oc>
    <nc r="L183">
      <f>L185+L187+L189</f>
    </nc>
  </rcc>
  <rcc rId="983" sId="1">
    <oc r="M183">
      <f>ROUND(#REF!+#REF!+M185+#REF!+M187+M189+M191+M193+M195+M197+M199+M201+M203+M205+M207+M209+M211+M213+M215+M217+M219+M221+M223+M225+M227+M229+M231+M233+M235+M237,2)</f>
    </oc>
    <nc r="M183">
      <f>M185+M187+M189</f>
    </nc>
  </rcc>
  <rcc rId="984" sId="1">
    <oc r="N183">
      <f>ROUND(#REF!+#REF!+N185+#REF!+N187+N189+N191+N193+N195+N197+N199+N201+N203+N205+N207+N209+N211+N213+N215+N217+N219+N221+N223+N225+N227+N229+N231+N233+N235+N237,2)</f>
    </oc>
    <nc r="N183">
      <f>N185+N187+N189</f>
    </nc>
  </rcc>
  <rcc rId="985" sId="1">
    <oc r="O183">
      <f>ROUND(#REF!+#REF!+O185+#REF!+O187+O189+O191+O193+O195+O197+O199+O201+O203+O205+O207+O209+O211+O213+O215+O217+O219+O221+O223+O225+O227+O229+O231+O233+O235+O237,2)</f>
    </oc>
    <nc r="O183">
      <f>O185+O187+O189</f>
    </nc>
  </rcc>
  <rcc rId="986" sId="1">
    <oc r="P183">
      <f>ROUND(#REF!+#REF!+P185+#REF!+P187+P189+P191+P193+P195+P197+P199+P201+P203+P205+P207+P209+P211+P213+P215+P217+P219+P221+P223+P225+P227+P229+P231+P233+P235+P237,2)</f>
    </oc>
    <nc r="P183">
      <f>P185+P187+P189</f>
    </nc>
  </rcc>
  <rrc rId="987" sId="1" ref="A297:XFD297" action="deleteRow">
    <undo index="3" exp="ref" v="1" dr="O297" r="P298" sId="1"/>
    <undo index="2" exp="ref" v="1" dr="P297" r="P298" sId="1"/>
    <undo index="0" exp="ref" v="1" dr="O297" r="P298" sId="1"/>
    <undo index="3" exp="ref" v="1" dr="N297" r="O298" sId="1"/>
    <undo index="2" exp="ref" v="1" dr="O297" r="O298" sId="1"/>
    <undo index="0" exp="ref" v="1" dr="N297" r="O298" sId="1"/>
    <undo index="3" exp="ref" v="1" dr="M297" r="N298" sId="1"/>
    <undo index="2" exp="ref" v="1" dr="N297" r="N298" sId="1"/>
    <undo index="0" exp="ref" v="1" dr="M297" r="N298" sId="1"/>
    <undo index="3" exp="ref" v="1" dr="K297" r="L298" sId="1"/>
    <undo index="2" exp="ref" v="1" dr="L297" r="L298" sId="1"/>
    <undo index="0" exp="ref" v="1" dr="K297" r="L298" sId="1"/>
    <undo index="3" exp="ref" v="1" dr="J297" r="K298" sId="1"/>
    <undo index="2" exp="ref" v="1" dr="K297" r="K298" sId="1"/>
    <undo index="0" exp="ref" v="1" dr="J297" r="K298" sId="1"/>
    <undo index="3" exp="ref" v="1" dr="I297" r="J298" sId="1"/>
    <undo index="2" exp="ref" v="1" dr="J297" r="J298" sId="1"/>
    <undo index="0" exp="ref" v="1" dr="I297" r="J298" sId="1"/>
    <undo index="3" exp="ref" v="1" dr="H297" r="I298" sId="1"/>
    <undo index="2" exp="ref" v="1" dr="I297" r="I298" sId="1"/>
    <undo index="0" exp="ref" v="1" dr="H297" r="I298" sId="1"/>
    <undo index="3" exp="ref" v="1" dr="G297" r="H298" sId="1"/>
    <undo index="2" exp="ref" v="1" dr="H297" r="H298" sId="1"/>
    <undo index="0" exp="ref" v="1" dr="G297" r="H298" sId="1"/>
    <undo index="3" exp="ref" v="1" dr="F297" r="G298" sId="1"/>
    <undo index="2" exp="ref" v="1" dr="G297" r="G298" sId="1"/>
    <undo index="0" exp="ref" v="1" dr="F297" r="G298" sId="1"/>
    <undo index="0" exp="ref" dr="P297" r="P295" sId="1"/>
    <undo index="0" exp="ref" dr="O297" r="O295" sId="1"/>
    <undo index="0" exp="ref" dr="N297" r="N295" sId="1"/>
    <undo index="0" exp="ref" dr="M297" r="M295" sId="1"/>
    <undo index="0" exp="ref" dr="L297" r="L295" sId="1"/>
    <undo index="0" exp="ref" dr="K297" r="K295" sId="1"/>
    <undo index="0" exp="ref" dr="J297" r="J295" sId="1"/>
    <undo index="0" exp="ref" dr="I297" r="I295" sId="1"/>
    <undo index="0" exp="ref" dr="H297" r="H295" sId="1"/>
    <undo index="0" exp="ref" dr="G297" r="G295" sId="1"/>
    <undo index="0" exp="ref" dr="F297" r="F295" sId="1"/>
    <undo index="0" exp="area" ref3D="1" dr="$A$1:$C$1048576" dn="Z_0EA3DA9B_3206_4E48_84DA_7DA4F93AE92C_.wvu.Cols" sId="1"/>
    <undo index="8" exp="area" ref3D="1" dr="$A$358:$XFD$368" dn="Z_0EA3DA9B_3206_4E48_84DA_7DA4F93AE92C_.wvu.Rows" sId="1"/>
    <undo index="6" exp="area" ref3D="1" dr="$A$308:$XFD$356" dn="Z_0EA3DA9B_3206_4E48_84DA_7DA4F93AE92C_.wvu.Rows" sId="1"/>
    <undo index="0" exp="area" ref3D="1" dr="$A$1:$C$1048576" dn="Z_3043E01E_9BA4_4096_806E_2CEC2CF3CB1D_.wvu.Cols" sId="1"/>
    <undo index="8" exp="area" ref3D="1" dr="$A$358:$XFD$368" dn="Z_3043E01E_9BA4_4096_806E_2CEC2CF3CB1D_.wvu.Rows" sId="1"/>
    <undo index="6" exp="area" ref3D="1" dr="$A$308:$XFD$356" dn="Z_3043E01E_9BA4_4096_806E_2CEC2CF3CB1D_.wvu.Rows" sId="1"/>
    <undo index="20" exp="area" ref3D="1" dr="$A$358:$XFD$368" dn="Z_B71365F3_72EF_4DC6_A99D_EEC3DB656664_.wvu.Rows" sId="1"/>
    <undo index="4" exp="area" ref3D="1" dr="$A$308:$XFD$356" dn="Z_B71365F3_72EF_4DC6_A99D_EEC3DB656664_.wvu.Rows" sId="1"/>
    <undo index="0" exp="area" ref3D="1" dr="$A$1:$C$1048576" dn="Z_B71365F3_72EF_4DC6_A99D_EEC3DB656664_.wvu.Cols" sId="1"/>
    <undo index="6" exp="area" ref3D="1" dr="$A$358:$XFD$368" dn="Z_9947FFAF_0AA9_4DF8_BDE9_62864B708968_.wvu.Rows" sId="1"/>
    <undo index="4" exp="area" ref3D="1" dr="$A$308:$XFD$356" dn="Z_9947FFAF_0AA9_4DF8_BDE9_62864B708968_.wvu.Rows" sId="1"/>
    <undo index="0" exp="area" ref3D="1" dr="$A$1:$C$1048576" dn="Z_9947FFAF_0AA9_4DF8_BDE9_62864B708968_.wvu.Cols" sId="1"/>
    <rfmt sheetId="1" xfDxf="1" sqref="A297:XFD297" start="0" length="0"/>
    <rcc rId="0" sId="1" s="1" dxf="1">
      <nc r="A297">
        <v>602970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97">
        <f>VALUE(CONCATENATE($A$2,$C$4,C297))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97">
        <v>600010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97">
        <v>3852.9</v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297">
        <v>4837.5</v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K297">
        <v>5200.3125</v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97">
        <v>5564.33</v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297">
        <v>740</v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88" sId="1" ref="A297:XFD297" action="deleteRow">
    <undo index="0" exp="area" ref3D="1" dr="$A$1:$C$1048576" dn="Z_0EA3DA9B_3206_4E48_84DA_7DA4F93AE92C_.wvu.Cols" sId="1"/>
    <undo index="8" exp="area" ref3D="1" dr="$A$357:$XFD$367" dn="Z_0EA3DA9B_3206_4E48_84DA_7DA4F93AE92C_.wvu.Rows" sId="1"/>
    <undo index="6" exp="area" ref3D="1" dr="$A$307:$XFD$355" dn="Z_0EA3DA9B_3206_4E48_84DA_7DA4F93AE92C_.wvu.Rows" sId="1"/>
    <undo index="0" exp="area" ref3D="1" dr="$A$1:$C$1048576" dn="Z_3043E01E_9BA4_4096_806E_2CEC2CF3CB1D_.wvu.Cols" sId="1"/>
    <undo index="8" exp="area" ref3D="1" dr="$A$357:$XFD$367" dn="Z_3043E01E_9BA4_4096_806E_2CEC2CF3CB1D_.wvu.Rows" sId="1"/>
    <undo index="6" exp="area" ref3D="1" dr="$A$307:$XFD$355" dn="Z_3043E01E_9BA4_4096_806E_2CEC2CF3CB1D_.wvu.Rows" sId="1"/>
    <undo index="20" exp="area" ref3D="1" dr="$A$357:$XFD$367" dn="Z_B71365F3_72EF_4DC6_A99D_EEC3DB656664_.wvu.Rows" sId="1"/>
    <undo index="4" exp="area" ref3D="1" dr="$A$307:$XFD$355" dn="Z_B71365F3_72EF_4DC6_A99D_EEC3DB656664_.wvu.Rows" sId="1"/>
    <undo index="0" exp="area" ref3D="1" dr="$A$1:$C$1048576" dn="Z_B71365F3_72EF_4DC6_A99D_EEC3DB656664_.wvu.Cols" sId="1"/>
    <undo index="6" exp="area" ref3D="1" dr="$A$357:$XFD$367" dn="Z_9947FFAF_0AA9_4DF8_BDE9_62864B708968_.wvu.Rows" sId="1"/>
    <undo index="4" exp="area" ref3D="1" dr="$A$307:$XFD$355" dn="Z_9947FFAF_0AA9_4DF8_BDE9_62864B708968_.wvu.Rows" sId="1"/>
    <undo index="0" exp="area" ref3D="1" dr="$A$1:$C$1048576" dn="Z_9947FFAF_0AA9_4DF8_BDE9_62864B708968_.wvu.Cols" sId="1"/>
    <rfmt sheetId="1" xfDxf="1" sqref="A297:XFD297" start="0" length="0"/>
    <rcc rId="0" sId="1" s="1" dxf="1">
      <nc r="A297">
        <v>602980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97">
        <f>VALUE(CONCATENATE($A$2,$C$4,C297))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97">
        <v>601010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97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7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97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89" sId="1" ref="A297:XFD297" action="deleteRow">
    <undo index="3" exp="ref" v="1" dr="O297" r="P298" sId="1"/>
    <undo index="2" exp="ref" v="1" dr="P297" r="P298" sId="1"/>
    <undo index="0" exp="ref" v="1" dr="O297" r="P298" sId="1"/>
    <undo index="3" exp="ref" v="1" dr="N297" r="O298" sId="1"/>
    <undo index="2" exp="ref" v="1" dr="O297" r="O298" sId="1"/>
    <undo index="0" exp="ref" v="1" dr="N297" r="O298" sId="1"/>
    <undo index="3" exp="ref" v="1" dr="M297" r="N298" sId="1"/>
    <undo index="2" exp="ref" v="1" dr="N297" r="N298" sId="1"/>
    <undo index="0" exp="ref" v="1" dr="M297" r="N298" sId="1"/>
    <undo index="3" exp="ref" v="1" dr="K297" r="L298" sId="1"/>
    <undo index="2" exp="ref" v="1" dr="L297" r="L298" sId="1"/>
    <undo index="0" exp="ref" v="1" dr="K297" r="L298" sId="1"/>
    <undo index="3" exp="ref" v="1" dr="J297" r="K298" sId="1"/>
    <undo index="2" exp="ref" v="1" dr="K297" r="K298" sId="1"/>
    <undo index="0" exp="ref" v="1" dr="J297" r="K298" sId="1"/>
    <undo index="3" exp="ref" v="1" dr="I297" r="J298" sId="1"/>
    <undo index="2" exp="ref" v="1" dr="J297" r="J298" sId="1"/>
    <undo index="0" exp="ref" v="1" dr="I297" r="J298" sId="1"/>
    <undo index="3" exp="ref" v="1" dr="H297" r="I298" sId="1"/>
    <undo index="2" exp="ref" v="1" dr="I297" r="I298" sId="1"/>
    <undo index="0" exp="ref" v="1" dr="H297" r="I298" sId="1"/>
    <undo index="3" exp="ref" v="1" dr="G297" r="H298" sId="1"/>
    <undo index="2" exp="ref" v="1" dr="H297" r="H298" sId="1"/>
    <undo index="0" exp="ref" v="1" dr="G297" r="H298" sId="1"/>
    <undo index="3" exp="ref" v="1" dr="F297" r="G298" sId="1"/>
    <undo index="2" exp="ref" v="1" dr="G297" r="G298" sId="1"/>
    <undo index="0" exp="ref" v="1" dr="F297" r="G298" sId="1"/>
    <undo index="1" exp="ref" dr="P297" r="P295" sId="1"/>
    <undo index="1" exp="ref" dr="O297" r="O295" sId="1"/>
    <undo index="1" exp="ref" dr="N297" r="N295" sId="1"/>
    <undo index="1" exp="ref" dr="M297" r="M295" sId="1"/>
    <undo index="1" exp="ref" dr="L297" r="L295" sId="1"/>
    <undo index="1" exp="ref" dr="K297" r="K295" sId="1"/>
    <undo index="1" exp="ref" dr="J297" r="J295" sId="1"/>
    <undo index="1" exp="ref" dr="I297" r="I295" sId="1"/>
    <undo index="1" exp="ref" dr="H297" r="H295" sId="1"/>
    <undo index="1" exp="ref" dr="G297" r="G295" sId="1"/>
    <undo index="1" exp="ref" dr="F297" r="F295" sId="1"/>
    <undo index="0" exp="area" ref3D="1" dr="$A$1:$C$1048576" dn="Z_0EA3DA9B_3206_4E48_84DA_7DA4F93AE92C_.wvu.Cols" sId="1"/>
    <undo index="8" exp="area" ref3D="1" dr="$A$356:$XFD$366" dn="Z_0EA3DA9B_3206_4E48_84DA_7DA4F93AE92C_.wvu.Rows" sId="1"/>
    <undo index="6" exp="area" ref3D="1" dr="$A$306:$XFD$354" dn="Z_0EA3DA9B_3206_4E48_84DA_7DA4F93AE92C_.wvu.Rows" sId="1"/>
    <undo index="0" exp="area" ref3D="1" dr="$A$1:$C$1048576" dn="Z_3043E01E_9BA4_4096_806E_2CEC2CF3CB1D_.wvu.Cols" sId="1"/>
    <undo index="8" exp="area" ref3D="1" dr="$A$356:$XFD$366" dn="Z_3043E01E_9BA4_4096_806E_2CEC2CF3CB1D_.wvu.Rows" sId="1"/>
    <undo index="6" exp="area" ref3D="1" dr="$A$306:$XFD$354" dn="Z_3043E01E_9BA4_4096_806E_2CEC2CF3CB1D_.wvu.Rows" sId="1"/>
    <undo index="20" exp="area" ref3D="1" dr="$A$356:$XFD$366" dn="Z_B71365F3_72EF_4DC6_A99D_EEC3DB656664_.wvu.Rows" sId="1"/>
    <undo index="4" exp="area" ref3D="1" dr="$A$306:$XFD$354" dn="Z_B71365F3_72EF_4DC6_A99D_EEC3DB656664_.wvu.Rows" sId="1"/>
    <undo index="0" exp="area" ref3D="1" dr="$A$1:$C$1048576" dn="Z_B71365F3_72EF_4DC6_A99D_EEC3DB656664_.wvu.Cols" sId="1"/>
    <undo index="6" exp="area" ref3D="1" dr="$A$356:$XFD$366" dn="Z_9947FFAF_0AA9_4DF8_BDE9_62864B708968_.wvu.Rows" sId="1"/>
    <undo index="4" exp="area" ref3D="1" dr="$A$306:$XFD$354" dn="Z_9947FFAF_0AA9_4DF8_BDE9_62864B708968_.wvu.Rows" sId="1"/>
    <undo index="0" exp="area" ref3D="1" dr="$A$1:$C$1048576" dn="Z_9947FFAF_0AA9_4DF8_BDE9_62864B708968_.wvu.Cols" sId="1"/>
    <rfmt sheetId="1" xfDxf="1" sqref="A297:XFD297" start="0" length="0"/>
    <rcc rId="0" sId="1" s="1" dxf="1">
      <nc r="A297">
        <v>602990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97">
        <f>VALUE(CONCATENATE($A$2,$C$4,C297))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97">
        <v>600020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7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97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97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0" sId="1" ref="A297:XFD297" action="deleteRow">
    <undo index="0" exp="area" ref3D="1" dr="$A$1:$C$1048576" dn="Z_0EA3DA9B_3206_4E48_84DA_7DA4F93AE92C_.wvu.Cols" sId="1"/>
    <undo index="8" exp="area" ref3D="1" dr="$A$355:$XFD$365" dn="Z_0EA3DA9B_3206_4E48_84DA_7DA4F93AE92C_.wvu.Rows" sId="1"/>
    <undo index="6" exp="area" ref3D="1" dr="$A$305:$XFD$353" dn="Z_0EA3DA9B_3206_4E48_84DA_7DA4F93AE92C_.wvu.Rows" sId="1"/>
    <undo index="0" exp="area" ref3D="1" dr="$A$1:$C$1048576" dn="Z_3043E01E_9BA4_4096_806E_2CEC2CF3CB1D_.wvu.Cols" sId="1"/>
    <undo index="8" exp="area" ref3D="1" dr="$A$355:$XFD$365" dn="Z_3043E01E_9BA4_4096_806E_2CEC2CF3CB1D_.wvu.Rows" sId="1"/>
    <undo index="6" exp="area" ref3D="1" dr="$A$305:$XFD$353" dn="Z_3043E01E_9BA4_4096_806E_2CEC2CF3CB1D_.wvu.Rows" sId="1"/>
    <undo index="20" exp="area" ref3D="1" dr="$A$355:$XFD$365" dn="Z_B71365F3_72EF_4DC6_A99D_EEC3DB656664_.wvu.Rows" sId="1"/>
    <undo index="4" exp="area" ref3D="1" dr="$A$305:$XFD$353" dn="Z_B71365F3_72EF_4DC6_A99D_EEC3DB656664_.wvu.Rows" sId="1"/>
    <undo index="0" exp="area" ref3D="1" dr="$A$1:$C$1048576" dn="Z_B71365F3_72EF_4DC6_A99D_EEC3DB656664_.wvu.Cols" sId="1"/>
    <undo index="6" exp="area" ref3D="1" dr="$A$355:$XFD$365" dn="Z_9947FFAF_0AA9_4DF8_BDE9_62864B708968_.wvu.Rows" sId="1"/>
    <undo index="4" exp="area" ref3D="1" dr="$A$305:$XFD$353" dn="Z_9947FFAF_0AA9_4DF8_BDE9_62864B708968_.wvu.Rows" sId="1"/>
    <undo index="0" exp="area" ref3D="1" dr="$A$1:$C$1048576" dn="Z_9947FFAF_0AA9_4DF8_BDE9_62864B708968_.wvu.Cols" sId="1"/>
    <rfmt sheetId="1" xfDxf="1" sqref="A297:XFD297" start="0" length="0"/>
    <rcc rId="0" sId="1" s="1" dxf="1">
      <nc r="A297">
        <v>603000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97">
        <f>VALUE(CONCATENATE($A$2,$C$4,C297))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97">
        <v>601020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7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97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7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97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97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297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1" sId="1" ref="A299:XFD299" action="deleteRow">
    <undo index="3" exp="ref" v="1" dr="O299" r="P300" sId="1"/>
    <undo index="2" exp="ref" v="1" dr="P299" r="P300" sId="1"/>
    <undo index="0" exp="ref" v="1" dr="O299" r="P300" sId="1"/>
    <undo index="3" exp="ref" v="1" dr="N299" r="O300" sId="1"/>
    <undo index="2" exp="ref" v="1" dr="O299" r="O300" sId="1"/>
    <undo index="0" exp="ref" v="1" dr="N299" r="O300" sId="1"/>
    <undo index="3" exp="ref" v="1" dr="M299" r="N300" sId="1"/>
    <undo index="2" exp="ref" v="1" dr="N299" r="N300" sId="1"/>
    <undo index="0" exp="ref" v="1" dr="M299" r="N300" sId="1"/>
    <undo index="3" exp="ref" v="1" dr="K299" r="L300" sId="1"/>
    <undo index="2" exp="ref" v="1" dr="L299" r="L300" sId="1"/>
    <undo index="0" exp="ref" v="1" dr="K299" r="L300" sId="1"/>
    <undo index="3" exp="ref" v="1" dr="J299" r="K300" sId="1"/>
    <undo index="2" exp="ref" v="1" dr="K299" r="K300" sId="1"/>
    <undo index="0" exp="ref" v="1" dr="J299" r="K300" sId="1"/>
    <undo index="3" exp="ref" v="1" dr="I299" r="J300" sId="1"/>
    <undo index="2" exp="ref" v="1" dr="J299" r="J300" sId="1"/>
    <undo index="0" exp="ref" v="1" dr="I299" r="J300" sId="1"/>
    <undo index="3" exp="ref" v="1" dr="H299" r="I300" sId="1"/>
    <undo index="2" exp="ref" v="1" dr="I299" r="I300" sId="1"/>
    <undo index="0" exp="ref" v="1" dr="H299" r="I300" sId="1"/>
    <undo index="3" exp="ref" v="1" dr="G299" r="H300" sId="1"/>
    <undo index="2" exp="ref" v="1" dr="H299" r="H300" sId="1"/>
    <undo index="0" exp="ref" v="1" dr="G299" r="H300" sId="1"/>
    <undo index="3" exp="ref" v="1" dr="F299" r="G300" sId="1"/>
    <undo index="2" exp="ref" v="1" dr="G299" r="G300" sId="1"/>
    <undo index="0" exp="ref" v="1" dr="F299" r="G300" sId="1"/>
    <undo index="3" exp="ref" dr="P299" r="P295" sId="1"/>
    <undo index="3" exp="ref" dr="O299" r="O295" sId="1"/>
    <undo index="3" exp="ref" dr="N299" r="N295" sId="1"/>
    <undo index="3" exp="ref" dr="M299" r="M295" sId="1"/>
    <undo index="3" exp="ref" dr="L299" r="L295" sId="1"/>
    <undo index="3" exp="ref" dr="K299" r="K295" sId="1"/>
    <undo index="3" exp="ref" dr="J299" r="J295" sId="1"/>
    <undo index="3" exp="ref" dr="I299" r="I295" sId="1"/>
    <undo index="3" exp="ref" dr="H299" r="H295" sId="1"/>
    <undo index="3" exp="ref" dr="G299" r="G295" sId="1"/>
    <undo index="3" exp="ref" dr="F299" r="F295" sId="1"/>
    <undo index="0" exp="area" ref3D="1" dr="$A$1:$C$1048576" dn="Z_0EA3DA9B_3206_4E48_84DA_7DA4F93AE92C_.wvu.Cols" sId="1"/>
    <undo index="8" exp="area" ref3D="1" dr="$A$354:$XFD$364" dn="Z_0EA3DA9B_3206_4E48_84DA_7DA4F93AE92C_.wvu.Rows" sId="1"/>
    <undo index="6" exp="area" ref3D="1" dr="$A$304:$XFD$352" dn="Z_0EA3DA9B_3206_4E48_84DA_7DA4F93AE92C_.wvu.Rows" sId="1"/>
    <undo index="0" exp="area" ref3D="1" dr="$A$1:$C$1048576" dn="Z_3043E01E_9BA4_4096_806E_2CEC2CF3CB1D_.wvu.Cols" sId="1"/>
    <undo index="8" exp="area" ref3D="1" dr="$A$354:$XFD$364" dn="Z_3043E01E_9BA4_4096_806E_2CEC2CF3CB1D_.wvu.Rows" sId="1"/>
    <undo index="6" exp="area" ref3D="1" dr="$A$304:$XFD$352" dn="Z_3043E01E_9BA4_4096_806E_2CEC2CF3CB1D_.wvu.Rows" sId="1"/>
    <undo index="20" exp="area" ref3D="1" dr="$A$354:$XFD$364" dn="Z_B71365F3_72EF_4DC6_A99D_EEC3DB656664_.wvu.Rows" sId="1"/>
    <undo index="4" exp="area" ref3D="1" dr="$A$304:$XFD$352" dn="Z_B71365F3_72EF_4DC6_A99D_EEC3DB656664_.wvu.Rows" sId="1"/>
    <undo index="0" exp="area" ref3D="1" dr="$A$1:$C$1048576" dn="Z_B71365F3_72EF_4DC6_A99D_EEC3DB656664_.wvu.Cols" sId="1"/>
    <undo index="6" exp="area" ref3D="1" dr="$A$354:$XFD$364" dn="Z_9947FFAF_0AA9_4DF8_BDE9_62864B708968_.wvu.Rows" sId="1"/>
    <undo index="4" exp="area" ref3D="1" dr="$A$304:$XFD$352" dn="Z_9947FFAF_0AA9_4DF8_BDE9_62864B708968_.wvu.Rows" sId="1"/>
    <undo index="0" exp="area" ref3D="1" dr="$A$1:$C$1048576" dn="Z_9947FFAF_0AA9_4DF8_BDE9_62864B708968_.wvu.Cols" sId="1"/>
    <rfmt sheetId="1" xfDxf="1" sqref="A299:XFD299" start="0" length="0"/>
    <rcc rId="0" sId="1" s="1" dxf="1">
      <nc r="A299">
        <v>603030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99">
        <f>VALUE(CONCATENATE($A$2,$C$4,C299))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99">
        <v>600040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9">
        <f>#REF!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9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99">
        <f>#REF!*12*#REF!/1000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99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99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99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99">
        <f>#REF!*3*#REF!/1000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2" sId="1" ref="A299:XFD299" action="deleteRow">
    <undo index="0" exp="area" ref3D="1" dr="$A$1:$C$1048576" dn="Z_0EA3DA9B_3206_4E48_84DA_7DA4F93AE92C_.wvu.Cols" sId="1"/>
    <undo index="8" exp="area" ref3D="1" dr="$A$353:$XFD$363" dn="Z_0EA3DA9B_3206_4E48_84DA_7DA4F93AE92C_.wvu.Rows" sId="1"/>
    <undo index="6" exp="area" ref3D="1" dr="$A$303:$XFD$351" dn="Z_0EA3DA9B_3206_4E48_84DA_7DA4F93AE92C_.wvu.Rows" sId="1"/>
    <undo index="0" exp="area" ref3D="1" dr="$A$1:$C$1048576" dn="Z_3043E01E_9BA4_4096_806E_2CEC2CF3CB1D_.wvu.Cols" sId="1"/>
    <undo index="8" exp="area" ref3D="1" dr="$A$353:$XFD$363" dn="Z_3043E01E_9BA4_4096_806E_2CEC2CF3CB1D_.wvu.Rows" sId="1"/>
    <undo index="6" exp="area" ref3D="1" dr="$A$303:$XFD$351" dn="Z_3043E01E_9BA4_4096_806E_2CEC2CF3CB1D_.wvu.Rows" sId="1"/>
    <undo index="20" exp="area" ref3D="1" dr="$A$353:$XFD$363" dn="Z_B71365F3_72EF_4DC6_A99D_EEC3DB656664_.wvu.Rows" sId="1"/>
    <undo index="4" exp="area" ref3D="1" dr="$A$303:$XFD$351" dn="Z_B71365F3_72EF_4DC6_A99D_EEC3DB656664_.wvu.Rows" sId="1"/>
    <undo index="0" exp="area" ref3D="1" dr="$A$1:$C$1048576" dn="Z_B71365F3_72EF_4DC6_A99D_EEC3DB656664_.wvu.Cols" sId="1"/>
    <undo index="6" exp="area" ref3D="1" dr="$A$353:$XFD$363" dn="Z_9947FFAF_0AA9_4DF8_BDE9_62864B708968_.wvu.Rows" sId="1"/>
    <undo index="4" exp="area" ref3D="1" dr="$A$303:$XFD$351" dn="Z_9947FFAF_0AA9_4DF8_BDE9_62864B708968_.wvu.Rows" sId="1"/>
    <undo index="0" exp="area" ref3D="1" dr="$A$1:$C$1048576" dn="Z_9947FFAF_0AA9_4DF8_BDE9_62864B708968_.wvu.Cols" sId="1"/>
    <rfmt sheetId="1" xfDxf="1" sqref="A299:XFD299" start="0" length="0"/>
    <rcc rId="0" sId="1" s="1" dxf="1">
      <nc r="A299">
        <v>603040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99">
        <f>VALUE(CONCATENATE($A$2,$C$4,C299))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99">
        <v>601040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9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99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9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99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99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299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93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6" exp="ref" dr="P303" r="P295" sId="1"/>
    <undo index="6" exp="ref" dr="O303" r="O295" sId="1"/>
    <undo index="6" exp="ref" dr="N303" r="N295" sId="1"/>
    <undo index="6" exp="ref" dr="M303" r="M295" sId="1"/>
    <undo index="6" exp="ref" dr="L303" r="L295" sId="1"/>
    <undo index="6" exp="ref" dr="K303" r="K295" sId="1"/>
    <undo index="6" exp="ref" dr="J303" r="J295" sId="1"/>
    <undo index="6" exp="ref" dr="I303" r="I295" sId="1"/>
    <undo index="6" exp="ref" dr="H303" r="H295" sId="1"/>
    <undo index="6" exp="ref" dr="G303" r="G295" sId="1"/>
    <undo index="6" exp="ref" dr="F303" r="F295" sId="1"/>
    <undo index="0" exp="area" ref3D="1" dr="$A$1:$C$1048576" dn="Z_0EA3DA9B_3206_4E48_84DA_7DA4F93AE92C_.wvu.Cols" sId="1"/>
    <undo index="8" exp="area" ref3D="1" dr="$A$352:$XFD$362" dn="Z_0EA3DA9B_3206_4E48_84DA_7DA4F93AE92C_.wvu.Rows" sId="1"/>
    <undo index="6" exp="area" ref3D="1" dr="$A$302:$XFD$350" dn="Z_0EA3DA9B_3206_4E48_84DA_7DA4F93AE92C_.wvu.Rows" sId="1"/>
    <undo index="0" exp="area" ref3D="1" dr="$A$1:$C$1048576" dn="Z_3043E01E_9BA4_4096_806E_2CEC2CF3CB1D_.wvu.Cols" sId="1"/>
    <undo index="8" exp="area" ref3D="1" dr="$A$352:$XFD$362" dn="Z_3043E01E_9BA4_4096_806E_2CEC2CF3CB1D_.wvu.Rows" sId="1"/>
    <undo index="6" exp="area" ref3D="1" dr="$A$302:$XFD$350" dn="Z_3043E01E_9BA4_4096_806E_2CEC2CF3CB1D_.wvu.Rows" sId="1"/>
    <undo index="20" exp="area" ref3D="1" dr="$A$352:$XFD$362" dn="Z_B71365F3_72EF_4DC6_A99D_EEC3DB656664_.wvu.Rows" sId="1"/>
    <undo index="4" exp="area" ref3D="1" dr="$A$302:$XFD$350" dn="Z_B71365F3_72EF_4DC6_A99D_EEC3DB656664_.wvu.Rows" sId="1"/>
    <undo index="0" exp="area" ref3D="1" dr="$A$1:$C$1048576" dn="Z_B71365F3_72EF_4DC6_A99D_EEC3DB656664_.wvu.Cols" sId="1"/>
    <undo index="6" exp="area" ref3D="1" dr="$A$352:$XFD$362" dn="Z_9947FFAF_0AA9_4DF8_BDE9_62864B708968_.wvu.Rows" sId="1"/>
    <undo index="4" exp="area" ref3D="1" dr="$A$302:$XFD$350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D247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F191*12*F247/1000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G191*12*G247/1000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H191*12*H247/1000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I191*12*I247/1000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J191*12*J247/1000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K191*12*K247/1000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L191*12*L247/1000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M191*3*M247/1000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N191*3*N247/1000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O191*3*O247/1000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P191*3*P247/1000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4" sId="1" ref="A303:XFD303" action="deleteRow">
    <undo index="0" exp="area" ref3D="1" dr="$A$1:$C$1048576" dn="Z_0EA3DA9B_3206_4E48_84DA_7DA4F93AE92C_.wvu.Cols" sId="1"/>
    <undo index="8" exp="area" ref3D="1" dr="$A$351:$XFD$361" dn="Z_0EA3DA9B_3206_4E48_84DA_7DA4F93AE92C_.wvu.Rows" sId="1"/>
    <undo index="6" exp="area" ref3D="1" dr="$A$302:$XFD$349" dn="Z_0EA3DA9B_3206_4E48_84DA_7DA4F93AE92C_.wvu.Rows" sId="1"/>
    <undo index="0" exp="area" ref3D="1" dr="$A$1:$C$1048576" dn="Z_3043E01E_9BA4_4096_806E_2CEC2CF3CB1D_.wvu.Cols" sId="1"/>
    <undo index="8" exp="area" ref3D="1" dr="$A$351:$XFD$361" dn="Z_3043E01E_9BA4_4096_806E_2CEC2CF3CB1D_.wvu.Rows" sId="1"/>
    <undo index="6" exp="area" ref3D="1" dr="$A$302:$XFD$349" dn="Z_3043E01E_9BA4_4096_806E_2CEC2CF3CB1D_.wvu.Rows" sId="1"/>
    <undo index="20" exp="area" ref3D="1" dr="$A$351:$XFD$361" dn="Z_B71365F3_72EF_4DC6_A99D_EEC3DB656664_.wvu.Rows" sId="1"/>
    <undo index="4" exp="area" ref3D="1" dr="$A$302:$XFD$349" dn="Z_B71365F3_72EF_4DC6_A99D_EEC3DB656664_.wvu.Rows" sId="1"/>
    <undo index="0" exp="area" ref3D="1" dr="$A$1:$C$1048576" dn="Z_B71365F3_72EF_4DC6_A99D_EEC3DB656664_.wvu.Cols" sId="1"/>
    <undo index="6" exp="area" ref3D="1" dr="$A$351:$XFD$361" dn="Z_9947FFAF_0AA9_4DF8_BDE9_62864B708968_.wvu.Rows" sId="1"/>
    <undo index="4" exp="area" ref3D="1" dr="$A$302:$XFD$349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5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7" exp="ref" dr="P303" r="P295" sId="1"/>
    <undo index="7" exp="ref" dr="O303" r="O295" sId="1"/>
    <undo index="7" exp="ref" dr="N303" r="N295" sId="1"/>
    <undo index="7" exp="ref" dr="M303" r="M295" sId="1"/>
    <undo index="7" exp="ref" dr="L303" r="L295" sId="1"/>
    <undo index="7" exp="ref" dr="K303" r="K295" sId="1"/>
    <undo index="7" exp="ref" dr="J303" r="J295" sId="1"/>
    <undo index="7" exp="ref" dr="I303" r="I295" sId="1"/>
    <undo index="7" exp="ref" dr="H303" r="H295" sId="1"/>
    <undo index="7" exp="ref" dr="G303" r="G295" sId="1"/>
    <undo index="7" exp="ref" dr="F303" r="F295" sId="1"/>
    <undo index="0" exp="area" ref3D="1" dr="$A$1:$C$1048576" dn="Z_0EA3DA9B_3206_4E48_84DA_7DA4F93AE92C_.wvu.Cols" sId="1"/>
    <undo index="8" exp="area" ref3D="1" dr="$A$350:$XFD$360" dn="Z_0EA3DA9B_3206_4E48_84DA_7DA4F93AE92C_.wvu.Rows" sId="1"/>
    <undo index="6" exp="area" ref3D="1" dr="$A$302:$XFD$348" dn="Z_0EA3DA9B_3206_4E48_84DA_7DA4F93AE92C_.wvu.Rows" sId="1"/>
    <undo index="0" exp="area" ref3D="1" dr="$A$1:$C$1048576" dn="Z_3043E01E_9BA4_4096_806E_2CEC2CF3CB1D_.wvu.Cols" sId="1"/>
    <undo index="8" exp="area" ref3D="1" dr="$A$350:$XFD$360" dn="Z_3043E01E_9BA4_4096_806E_2CEC2CF3CB1D_.wvu.Rows" sId="1"/>
    <undo index="6" exp="area" ref3D="1" dr="$A$302:$XFD$348" dn="Z_3043E01E_9BA4_4096_806E_2CEC2CF3CB1D_.wvu.Rows" sId="1"/>
    <undo index="20" exp="area" ref3D="1" dr="$A$350:$XFD$360" dn="Z_B71365F3_72EF_4DC6_A99D_EEC3DB656664_.wvu.Rows" sId="1"/>
    <undo index="4" exp="area" ref3D="1" dr="$A$302:$XFD$348" dn="Z_B71365F3_72EF_4DC6_A99D_EEC3DB656664_.wvu.Rows" sId="1"/>
    <undo index="0" exp="area" ref3D="1" dr="$A$1:$C$1048576" dn="Z_B71365F3_72EF_4DC6_A99D_EEC3DB656664_.wvu.Cols" sId="1"/>
    <undo index="6" exp="area" ref3D="1" dr="$A$350:$XFD$360" dn="Z_9947FFAF_0AA9_4DF8_BDE9_62864B708968_.wvu.Rows" sId="1"/>
    <undo index="4" exp="area" ref3D="1" dr="$A$302:$XFD$348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D249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F193*12*F249/1000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G193*12*G249/1000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H193*12*H249/1000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I193*12*I249/1000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J193*12*J249/1000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K193*12*K249/1000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L193*12*L249/1000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M193*3*M249/1000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N193*3*N249/1000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O193*3*O249/1000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P193*3*P249/1000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6" sId="1" ref="A303:XFD303" action="deleteRow">
    <undo index="0" exp="area" ref3D="1" dr="$A$1:$C$1048576" dn="Z_0EA3DA9B_3206_4E48_84DA_7DA4F93AE92C_.wvu.Cols" sId="1"/>
    <undo index="8" exp="area" ref3D="1" dr="$A$349:$XFD$359" dn="Z_0EA3DA9B_3206_4E48_84DA_7DA4F93AE92C_.wvu.Rows" sId="1"/>
    <undo index="6" exp="area" ref3D="1" dr="$A$302:$XFD$347" dn="Z_0EA3DA9B_3206_4E48_84DA_7DA4F93AE92C_.wvu.Rows" sId="1"/>
    <undo index="0" exp="area" ref3D="1" dr="$A$1:$C$1048576" dn="Z_3043E01E_9BA4_4096_806E_2CEC2CF3CB1D_.wvu.Cols" sId="1"/>
    <undo index="8" exp="area" ref3D="1" dr="$A$349:$XFD$359" dn="Z_3043E01E_9BA4_4096_806E_2CEC2CF3CB1D_.wvu.Rows" sId="1"/>
    <undo index="6" exp="area" ref3D="1" dr="$A$302:$XFD$347" dn="Z_3043E01E_9BA4_4096_806E_2CEC2CF3CB1D_.wvu.Rows" sId="1"/>
    <undo index="20" exp="area" ref3D="1" dr="$A$349:$XFD$359" dn="Z_B71365F3_72EF_4DC6_A99D_EEC3DB656664_.wvu.Rows" sId="1"/>
    <undo index="4" exp="area" ref3D="1" dr="$A$302:$XFD$347" dn="Z_B71365F3_72EF_4DC6_A99D_EEC3DB656664_.wvu.Rows" sId="1"/>
    <undo index="0" exp="area" ref3D="1" dr="$A$1:$C$1048576" dn="Z_B71365F3_72EF_4DC6_A99D_EEC3DB656664_.wvu.Cols" sId="1"/>
    <undo index="6" exp="area" ref3D="1" dr="$A$349:$XFD$359" dn="Z_9947FFAF_0AA9_4DF8_BDE9_62864B708968_.wvu.Rows" sId="1"/>
    <undo index="4" exp="area" ref3D="1" dr="$A$302:$XFD$347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7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8" exp="ref" dr="P303" r="P295" sId="1"/>
    <undo index="8" exp="ref" dr="O303" r="O295" sId="1"/>
    <undo index="8" exp="ref" dr="N303" r="N295" sId="1"/>
    <undo index="8" exp="ref" dr="M303" r="M295" sId="1"/>
    <undo index="8" exp="ref" dr="L303" r="L295" sId="1"/>
    <undo index="8" exp="ref" dr="K303" r="K295" sId="1"/>
    <undo index="8" exp="ref" dr="J303" r="J295" sId="1"/>
    <undo index="8" exp="ref" dr="I303" r="I295" sId="1"/>
    <undo index="8" exp="ref" dr="H303" r="H295" sId="1"/>
    <undo index="8" exp="ref" dr="G303" r="G295" sId="1"/>
    <undo index="8" exp="ref" dr="F303" r="F295" sId="1"/>
    <undo index="0" exp="area" ref3D="1" dr="$A$1:$C$1048576" dn="Z_0EA3DA9B_3206_4E48_84DA_7DA4F93AE92C_.wvu.Cols" sId="1"/>
    <undo index="8" exp="area" ref3D="1" dr="$A$348:$XFD$358" dn="Z_0EA3DA9B_3206_4E48_84DA_7DA4F93AE92C_.wvu.Rows" sId="1"/>
    <undo index="6" exp="area" ref3D="1" dr="$A$302:$XFD$346" dn="Z_0EA3DA9B_3206_4E48_84DA_7DA4F93AE92C_.wvu.Rows" sId="1"/>
    <undo index="0" exp="area" ref3D="1" dr="$A$1:$C$1048576" dn="Z_3043E01E_9BA4_4096_806E_2CEC2CF3CB1D_.wvu.Cols" sId="1"/>
    <undo index="8" exp="area" ref3D="1" dr="$A$348:$XFD$358" dn="Z_3043E01E_9BA4_4096_806E_2CEC2CF3CB1D_.wvu.Rows" sId="1"/>
    <undo index="6" exp="area" ref3D="1" dr="$A$302:$XFD$346" dn="Z_3043E01E_9BA4_4096_806E_2CEC2CF3CB1D_.wvu.Rows" sId="1"/>
    <undo index="20" exp="area" ref3D="1" dr="$A$348:$XFD$358" dn="Z_B71365F3_72EF_4DC6_A99D_EEC3DB656664_.wvu.Rows" sId="1"/>
    <undo index="4" exp="area" ref3D="1" dr="$A$302:$XFD$346" dn="Z_B71365F3_72EF_4DC6_A99D_EEC3DB656664_.wvu.Rows" sId="1"/>
    <undo index="0" exp="area" ref3D="1" dr="$A$1:$C$1048576" dn="Z_B71365F3_72EF_4DC6_A99D_EEC3DB656664_.wvu.Cols" sId="1"/>
    <undo index="6" exp="area" ref3D="1" dr="$A$348:$XFD$358" dn="Z_9947FFAF_0AA9_4DF8_BDE9_62864B708968_.wvu.Rows" sId="1"/>
    <undo index="4" exp="area" ref3D="1" dr="$A$302:$XFD$346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D251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F195*12*F251/1000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G195*12*G251/1000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H195*12*H251/1000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I195*12*I251/1000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J195*12*J251/1000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K195*12*K251/1000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L195*12*L251/1000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M195*3*M251/1000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N195*3*N251/1000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O195*3*O251/1000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P195*3*P251/1000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8" sId="1" ref="A303:XFD303" action="deleteRow">
    <undo index="0" exp="area" ref3D="1" dr="$A$1:$C$1048576" dn="Z_0EA3DA9B_3206_4E48_84DA_7DA4F93AE92C_.wvu.Cols" sId="1"/>
    <undo index="8" exp="area" ref3D="1" dr="$A$347:$XFD$357" dn="Z_0EA3DA9B_3206_4E48_84DA_7DA4F93AE92C_.wvu.Rows" sId="1"/>
    <undo index="6" exp="area" ref3D="1" dr="$A$302:$XFD$345" dn="Z_0EA3DA9B_3206_4E48_84DA_7DA4F93AE92C_.wvu.Rows" sId="1"/>
    <undo index="0" exp="area" ref3D="1" dr="$A$1:$C$1048576" dn="Z_3043E01E_9BA4_4096_806E_2CEC2CF3CB1D_.wvu.Cols" sId="1"/>
    <undo index="8" exp="area" ref3D="1" dr="$A$347:$XFD$357" dn="Z_3043E01E_9BA4_4096_806E_2CEC2CF3CB1D_.wvu.Rows" sId="1"/>
    <undo index="6" exp="area" ref3D="1" dr="$A$302:$XFD$345" dn="Z_3043E01E_9BA4_4096_806E_2CEC2CF3CB1D_.wvu.Rows" sId="1"/>
    <undo index="20" exp="area" ref3D="1" dr="$A$347:$XFD$357" dn="Z_B71365F3_72EF_4DC6_A99D_EEC3DB656664_.wvu.Rows" sId="1"/>
    <undo index="4" exp="area" ref3D="1" dr="$A$302:$XFD$345" dn="Z_B71365F3_72EF_4DC6_A99D_EEC3DB656664_.wvu.Rows" sId="1"/>
    <undo index="0" exp="area" ref3D="1" dr="$A$1:$C$1048576" dn="Z_B71365F3_72EF_4DC6_A99D_EEC3DB656664_.wvu.Cols" sId="1"/>
    <undo index="6" exp="area" ref3D="1" dr="$A$347:$XFD$357" dn="Z_9947FFAF_0AA9_4DF8_BDE9_62864B708968_.wvu.Rows" sId="1"/>
    <undo index="4" exp="area" ref3D="1" dr="$A$302:$XFD$345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999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9" exp="ref" dr="P303" r="P295" sId="1"/>
    <undo index="9" exp="ref" dr="O303" r="O295" sId="1"/>
    <undo index="9" exp="ref" dr="N303" r="N295" sId="1"/>
    <undo index="9" exp="ref" dr="M303" r="M295" sId="1"/>
    <undo index="9" exp="ref" dr="L303" r="L295" sId="1"/>
    <undo index="9" exp="ref" dr="K303" r="K295" sId="1"/>
    <undo index="9" exp="ref" dr="J303" r="J295" sId="1"/>
    <undo index="9" exp="ref" dr="I303" r="I295" sId="1"/>
    <undo index="9" exp="ref" dr="H303" r="H295" sId="1"/>
    <undo index="9" exp="ref" dr="G303" r="G295" sId="1"/>
    <undo index="9" exp="ref" dr="F303" r="F295" sId="1"/>
    <undo index="0" exp="area" ref3D="1" dr="$A$1:$C$1048576" dn="Z_0EA3DA9B_3206_4E48_84DA_7DA4F93AE92C_.wvu.Cols" sId="1"/>
    <undo index="8" exp="area" ref3D="1" dr="$A$346:$XFD$356" dn="Z_0EA3DA9B_3206_4E48_84DA_7DA4F93AE92C_.wvu.Rows" sId="1"/>
    <undo index="6" exp="area" ref3D="1" dr="$A$302:$XFD$344" dn="Z_0EA3DA9B_3206_4E48_84DA_7DA4F93AE92C_.wvu.Rows" sId="1"/>
    <undo index="0" exp="area" ref3D="1" dr="$A$1:$C$1048576" dn="Z_3043E01E_9BA4_4096_806E_2CEC2CF3CB1D_.wvu.Cols" sId="1"/>
    <undo index="8" exp="area" ref3D="1" dr="$A$346:$XFD$356" dn="Z_3043E01E_9BA4_4096_806E_2CEC2CF3CB1D_.wvu.Rows" sId="1"/>
    <undo index="6" exp="area" ref3D="1" dr="$A$302:$XFD$344" dn="Z_3043E01E_9BA4_4096_806E_2CEC2CF3CB1D_.wvu.Rows" sId="1"/>
    <undo index="20" exp="area" ref3D="1" dr="$A$346:$XFD$356" dn="Z_B71365F3_72EF_4DC6_A99D_EEC3DB656664_.wvu.Rows" sId="1"/>
    <undo index="4" exp="area" ref3D="1" dr="$A$302:$XFD$344" dn="Z_B71365F3_72EF_4DC6_A99D_EEC3DB656664_.wvu.Rows" sId="1"/>
    <undo index="0" exp="area" ref3D="1" dr="$A$1:$C$1048576" dn="Z_B71365F3_72EF_4DC6_A99D_EEC3DB656664_.wvu.Cols" sId="1"/>
    <undo index="6" exp="area" ref3D="1" dr="$A$346:$XFD$356" dn="Z_9947FFAF_0AA9_4DF8_BDE9_62864B708968_.wvu.Rows" sId="1"/>
    <undo index="4" exp="area" ref3D="1" dr="$A$302:$XFD$344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D253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F197*12*F253/1000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G197*12*G253/1000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H197*12*H253/1000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I197*12*I253/1000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J197*12*J253/1000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K197*12*K253/1000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L197*12*L253/1000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M197*3*M253/1000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N197*3*N253/1000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O197*3*O253/1000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P197*3*P253/1000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0" sId="1" ref="A303:XFD303" action="deleteRow">
    <undo index="0" exp="area" ref3D="1" dr="$A$1:$C$1048576" dn="Z_0EA3DA9B_3206_4E48_84DA_7DA4F93AE92C_.wvu.Cols" sId="1"/>
    <undo index="8" exp="area" ref3D="1" dr="$A$345:$XFD$355" dn="Z_0EA3DA9B_3206_4E48_84DA_7DA4F93AE92C_.wvu.Rows" sId="1"/>
    <undo index="6" exp="area" ref3D="1" dr="$A$302:$XFD$343" dn="Z_0EA3DA9B_3206_4E48_84DA_7DA4F93AE92C_.wvu.Rows" sId="1"/>
    <undo index="0" exp="area" ref3D="1" dr="$A$1:$C$1048576" dn="Z_3043E01E_9BA4_4096_806E_2CEC2CF3CB1D_.wvu.Cols" sId="1"/>
    <undo index="8" exp="area" ref3D="1" dr="$A$345:$XFD$355" dn="Z_3043E01E_9BA4_4096_806E_2CEC2CF3CB1D_.wvu.Rows" sId="1"/>
    <undo index="6" exp="area" ref3D="1" dr="$A$302:$XFD$343" dn="Z_3043E01E_9BA4_4096_806E_2CEC2CF3CB1D_.wvu.Rows" sId="1"/>
    <undo index="20" exp="area" ref3D="1" dr="$A$345:$XFD$355" dn="Z_B71365F3_72EF_4DC6_A99D_EEC3DB656664_.wvu.Rows" sId="1"/>
    <undo index="4" exp="area" ref3D="1" dr="$A$302:$XFD$343" dn="Z_B71365F3_72EF_4DC6_A99D_EEC3DB656664_.wvu.Rows" sId="1"/>
    <undo index="0" exp="area" ref3D="1" dr="$A$1:$C$1048576" dn="Z_B71365F3_72EF_4DC6_A99D_EEC3DB656664_.wvu.Cols" sId="1"/>
    <undo index="6" exp="area" ref3D="1" dr="$A$345:$XFD$355" dn="Z_9947FFAF_0AA9_4DF8_BDE9_62864B708968_.wvu.Rows" sId="1"/>
    <undo index="4" exp="area" ref3D="1" dr="$A$302:$XFD$343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1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0" exp="ref" dr="P303" r="P295" sId="1"/>
    <undo index="10" exp="ref" dr="O303" r="O295" sId="1"/>
    <undo index="10" exp="ref" dr="N303" r="N295" sId="1"/>
    <undo index="10" exp="ref" dr="M303" r="M295" sId="1"/>
    <undo index="10" exp="ref" dr="L303" r="L295" sId="1"/>
    <undo index="10" exp="ref" dr="K303" r="K295" sId="1"/>
    <undo index="10" exp="ref" dr="J303" r="J295" sId="1"/>
    <undo index="10" exp="ref" dr="I303" r="I295" sId="1"/>
    <undo index="10" exp="ref" dr="H303" r="H295" sId="1"/>
    <undo index="10" exp="ref" dr="G303" r="G295" sId="1"/>
    <undo index="10" exp="ref" dr="F303" r="F295" sId="1"/>
    <undo index="0" exp="area" ref3D="1" dr="$A$1:$C$1048576" dn="Z_0EA3DA9B_3206_4E48_84DA_7DA4F93AE92C_.wvu.Cols" sId="1"/>
    <undo index="8" exp="area" ref3D="1" dr="$A$344:$XFD$354" dn="Z_0EA3DA9B_3206_4E48_84DA_7DA4F93AE92C_.wvu.Rows" sId="1"/>
    <undo index="6" exp="area" ref3D="1" dr="$A$302:$XFD$342" dn="Z_0EA3DA9B_3206_4E48_84DA_7DA4F93AE92C_.wvu.Rows" sId="1"/>
    <undo index="0" exp="area" ref3D="1" dr="$A$1:$C$1048576" dn="Z_3043E01E_9BA4_4096_806E_2CEC2CF3CB1D_.wvu.Cols" sId="1"/>
    <undo index="8" exp="area" ref3D="1" dr="$A$344:$XFD$354" dn="Z_3043E01E_9BA4_4096_806E_2CEC2CF3CB1D_.wvu.Rows" sId="1"/>
    <undo index="6" exp="area" ref3D="1" dr="$A$302:$XFD$342" dn="Z_3043E01E_9BA4_4096_806E_2CEC2CF3CB1D_.wvu.Rows" sId="1"/>
    <undo index="20" exp="area" ref3D="1" dr="$A$344:$XFD$354" dn="Z_B71365F3_72EF_4DC6_A99D_EEC3DB656664_.wvu.Rows" sId="1"/>
    <undo index="4" exp="area" ref3D="1" dr="$A$302:$XFD$342" dn="Z_B71365F3_72EF_4DC6_A99D_EEC3DB656664_.wvu.Rows" sId="1"/>
    <undo index="0" exp="area" ref3D="1" dr="$A$1:$C$1048576" dn="Z_B71365F3_72EF_4DC6_A99D_EEC3DB656664_.wvu.Cols" sId="1"/>
    <undo index="6" exp="area" ref3D="1" dr="$A$344:$XFD$354" dn="Z_9947FFAF_0AA9_4DF8_BDE9_62864B708968_.wvu.Rows" sId="1"/>
    <undo index="4" exp="area" ref3D="1" dr="$A$302:$XFD$342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D255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F199*12*F255/1000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G199*12*G255/1000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H199*12*H255/1000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I199*12*I255/1000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J199*12*J255/1000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K199*12*K255/1000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L199*12*L255/1000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M199*3*M255/1000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N199*3*N255/1000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O199*3*O255/1000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P199*3*P255/1000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2" sId="1" ref="A303:XFD303" action="deleteRow">
    <undo index="0" exp="area" ref3D="1" dr="$A$1:$C$1048576" dn="Z_0EA3DA9B_3206_4E48_84DA_7DA4F93AE92C_.wvu.Cols" sId="1"/>
    <undo index="8" exp="area" ref3D="1" dr="$A$343:$XFD$353" dn="Z_0EA3DA9B_3206_4E48_84DA_7DA4F93AE92C_.wvu.Rows" sId="1"/>
    <undo index="6" exp="area" ref3D="1" dr="$A$302:$XFD$341" dn="Z_0EA3DA9B_3206_4E48_84DA_7DA4F93AE92C_.wvu.Rows" sId="1"/>
    <undo index="0" exp="area" ref3D="1" dr="$A$1:$C$1048576" dn="Z_3043E01E_9BA4_4096_806E_2CEC2CF3CB1D_.wvu.Cols" sId="1"/>
    <undo index="8" exp="area" ref3D="1" dr="$A$343:$XFD$353" dn="Z_3043E01E_9BA4_4096_806E_2CEC2CF3CB1D_.wvu.Rows" sId="1"/>
    <undo index="6" exp="area" ref3D="1" dr="$A$302:$XFD$341" dn="Z_3043E01E_9BA4_4096_806E_2CEC2CF3CB1D_.wvu.Rows" sId="1"/>
    <undo index="20" exp="area" ref3D="1" dr="$A$343:$XFD$353" dn="Z_B71365F3_72EF_4DC6_A99D_EEC3DB656664_.wvu.Rows" sId="1"/>
    <undo index="4" exp="area" ref3D="1" dr="$A$302:$XFD$341" dn="Z_B71365F3_72EF_4DC6_A99D_EEC3DB656664_.wvu.Rows" sId="1"/>
    <undo index="0" exp="area" ref3D="1" dr="$A$1:$C$1048576" dn="Z_B71365F3_72EF_4DC6_A99D_EEC3DB656664_.wvu.Cols" sId="1"/>
    <undo index="6" exp="area" ref3D="1" dr="$A$343:$XFD$353" dn="Z_9947FFAF_0AA9_4DF8_BDE9_62864B708968_.wvu.Rows" sId="1"/>
    <undo index="4" exp="area" ref3D="1" dr="$A$302:$XFD$341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3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1" exp="ref" dr="P303" r="P295" sId="1"/>
    <undo index="11" exp="ref" dr="O303" r="O295" sId="1"/>
    <undo index="11" exp="ref" dr="N303" r="N295" sId="1"/>
    <undo index="11" exp="ref" dr="M303" r="M295" sId="1"/>
    <undo index="11" exp="ref" dr="L303" r="L295" sId="1"/>
    <undo index="11" exp="ref" dr="K303" r="K295" sId="1"/>
    <undo index="11" exp="ref" dr="J303" r="J295" sId="1"/>
    <undo index="11" exp="ref" dr="I303" r="I295" sId="1"/>
    <undo index="11" exp="ref" dr="H303" r="H295" sId="1"/>
    <undo index="11" exp="ref" dr="G303" r="G295" sId="1"/>
    <undo index="11" exp="ref" dr="F303" r="F295" sId="1"/>
    <undo index="0" exp="area" ref3D="1" dr="$A$1:$C$1048576" dn="Z_0EA3DA9B_3206_4E48_84DA_7DA4F93AE92C_.wvu.Cols" sId="1"/>
    <undo index="8" exp="area" ref3D="1" dr="$A$342:$XFD$352" dn="Z_0EA3DA9B_3206_4E48_84DA_7DA4F93AE92C_.wvu.Rows" sId="1"/>
    <undo index="6" exp="area" ref3D="1" dr="$A$302:$XFD$340" dn="Z_0EA3DA9B_3206_4E48_84DA_7DA4F93AE92C_.wvu.Rows" sId="1"/>
    <undo index="0" exp="area" ref3D="1" dr="$A$1:$C$1048576" dn="Z_3043E01E_9BA4_4096_806E_2CEC2CF3CB1D_.wvu.Cols" sId="1"/>
    <undo index="8" exp="area" ref3D="1" dr="$A$342:$XFD$352" dn="Z_3043E01E_9BA4_4096_806E_2CEC2CF3CB1D_.wvu.Rows" sId="1"/>
    <undo index="6" exp="area" ref3D="1" dr="$A$302:$XFD$340" dn="Z_3043E01E_9BA4_4096_806E_2CEC2CF3CB1D_.wvu.Rows" sId="1"/>
    <undo index="20" exp="area" ref3D="1" dr="$A$342:$XFD$352" dn="Z_B71365F3_72EF_4DC6_A99D_EEC3DB656664_.wvu.Rows" sId="1"/>
    <undo index="4" exp="area" ref3D="1" dr="$A$302:$XFD$340" dn="Z_B71365F3_72EF_4DC6_A99D_EEC3DB656664_.wvu.Rows" sId="1"/>
    <undo index="0" exp="area" ref3D="1" dr="$A$1:$C$1048576" dn="Z_B71365F3_72EF_4DC6_A99D_EEC3DB656664_.wvu.Cols" sId="1"/>
    <undo index="6" exp="area" ref3D="1" dr="$A$342:$XFD$352" dn="Z_9947FFAF_0AA9_4DF8_BDE9_62864B708968_.wvu.Rows" sId="1"/>
    <undo index="4" exp="area" ref3D="1" dr="$A$302:$XFD$340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D257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F201*12*F257/1000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G201*12*G257/1000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H201*12*H257/1000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I201*12*I257/1000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J201*12*J257/1000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K201*12*K257/1000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L201*12*L257/1000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M201*3*M257/1000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N201*3*N257/1000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O201*3*O257/1000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P201*3*P257/1000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4" sId="1" ref="A303:XFD303" action="deleteRow">
    <undo index="0" exp="area" ref3D="1" dr="$A$1:$C$1048576" dn="Z_0EA3DA9B_3206_4E48_84DA_7DA4F93AE92C_.wvu.Cols" sId="1"/>
    <undo index="8" exp="area" ref3D="1" dr="$A$341:$XFD$351" dn="Z_0EA3DA9B_3206_4E48_84DA_7DA4F93AE92C_.wvu.Rows" sId="1"/>
    <undo index="6" exp="area" ref3D="1" dr="$A$302:$XFD$339" dn="Z_0EA3DA9B_3206_4E48_84DA_7DA4F93AE92C_.wvu.Rows" sId="1"/>
    <undo index="0" exp="area" ref3D="1" dr="$A$1:$C$1048576" dn="Z_3043E01E_9BA4_4096_806E_2CEC2CF3CB1D_.wvu.Cols" sId="1"/>
    <undo index="8" exp="area" ref3D="1" dr="$A$341:$XFD$351" dn="Z_3043E01E_9BA4_4096_806E_2CEC2CF3CB1D_.wvu.Rows" sId="1"/>
    <undo index="6" exp="area" ref3D="1" dr="$A$302:$XFD$339" dn="Z_3043E01E_9BA4_4096_806E_2CEC2CF3CB1D_.wvu.Rows" sId="1"/>
    <undo index="20" exp="area" ref3D="1" dr="$A$341:$XFD$351" dn="Z_B71365F3_72EF_4DC6_A99D_EEC3DB656664_.wvu.Rows" sId="1"/>
    <undo index="4" exp="area" ref3D="1" dr="$A$302:$XFD$339" dn="Z_B71365F3_72EF_4DC6_A99D_EEC3DB656664_.wvu.Rows" sId="1"/>
    <undo index="0" exp="area" ref3D="1" dr="$A$1:$C$1048576" dn="Z_B71365F3_72EF_4DC6_A99D_EEC3DB656664_.wvu.Cols" sId="1"/>
    <undo index="6" exp="area" ref3D="1" dr="$A$341:$XFD$351" dn="Z_9947FFAF_0AA9_4DF8_BDE9_62864B708968_.wvu.Rows" sId="1"/>
    <undo index="4" exp="area" ref3D="1" dr="$A$302:$XFD$339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5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2" exp="ref" dr="P303" r="P295" sId="1"/>
    <undo index="12" exp="ref" dr="O303" r="O295" sId="1"/>
    <undo index="12" exp="ref" dr="N303" r="N295" sId="1"/>
    <undo index="12" exp="ref" dr="M303" r="M295" sId="1"/>
    <undo index="12" exp="ref" dr="L303" r="L295" sId="1"/>
    <undo index="12" exp="ref" dr="K303" r="K295" sId="1"/>
    <undo index="12" exp="ref" dr="J303" r="J295" sId="1"/>
    <undo index="12" exp="ref" dr="I303" r="I295" sId="1"/>
    <undo index="12" exp="ref" dr="H303" r="H295" sId="1"/>
    <undo index="12" exp="ref" dr="G303" r="G295" sId="1"/>
    <undo index="12" exp="ref" dr="F303" r="F295" sId="1"/>
    <undo index="0" exp="area" ref3D="1" dr="$A$1:$C$1048576" dn="Z_0EA3DA9B_3206_4E48_84DA_7DA4F93AE92C_.wvu.Cols" sId="1"/>
    <undo index="8" exp="area" ref3D="1" dr="$A$340:$XFD$350" dn="Z_0EA3DA9B_3206_4E48_84DA_7DA4F93AE92C_.wvu.Rows" sId="1"/>
    <undo index="6" exp="area" ref3D="1" dr="$A$302:$XFD$338" dn="Z_0EA3DA9B_3206_4E48_84DA_7DA4F93AE92C_.wvu.Rows" sId="1"/>
    <undo index="0" exp="area" ref3D="1" dr="$A$1:$C$1048576" dn="Z_3043E01E_9BA4_4096_806E_2CEC2CF3CB1D_.wvu.Cols" sId="1"/>
    <undo index="8" exp="area" ref3D="1" dr="$A$340:$XFD$350" dn="Z_3043E01E_9BA4_4096_806E_2CEC2CF3CB1D_.wvu.Rows" sId="1"/>
    <undo index="6" exp="area" ref3D="1" dr="$A$302:$XFD$338" dn="Z_3043E01E_9BA4_4096_806E_2CEC2CF3CB1D_.wvu.Rows" sId="1"/>
    <undo index="20" exp="area" ref3D="1" dr="$A$340:$XFD$350" dn="Z_B71365F3_72EF_4DC6_A99D_EEC3DB656664_.wvu.Rows" sId="1"/>
    <undo index="4" exp="area" ref3D="1" dr="$A$302:$XFD$338" dn="Z_B71365F3_72EF_4DC6_A99D_EEC3DB656664_.wvu.Rows" sId="1"/>
    <undo index="0" exp="area" ref3D="1" dr="$A$1:$C$1048576" dn="Z_B71365F3_72EF_4DC6_A99D_EEC3DB656664_.wvu.Cols" sId="1"/>
    <undo index="6" exp="area" ref3D="1" dr="$A$340:$XFD$350" dn="Z_9947FFAF_0AA9_4DF8_BDE9_62864B708968_.wvu.Rows" sId="1"/>
    <undo index="4" exp="area" ref3D="1" dr="$A$302:$XFD$338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D259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F203*12*F259/1000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G203*12*G259/1000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H203*12*H259/1000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I203*12*I259/1000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J203*12*J259/1000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K203*12*K259/1000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L203*12*L259/1000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M203*3*M259/1000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N203*3*N259/1000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O203*3*O259/1000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P203*3*P259/1000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6" sId="1" ref="A303:XFD303" action="deleteRow">
    <undo index="0" exp="area" ref3D="1" dr="$A$1:$C$1048576" dn="Z_0EA3DA9B_3206_4E48_84DA_7DA4F93AE92C_.wvu.Cols" sId="1"/>
    <undo index="8" exp="area" ref3D="1" dr="$A$339:$XFD$349" dn="Z_0EA3DA9B_3206_4E48_84DA_7DA4F93AE92C_.wvu.Rows" sId="1"/>
    <undo index="6" exp="area" ref3D="1" dr="$A$302:$XFD$337" dn="Z_0EA3DA9B_3206_4E48_84DA_7DA4F93AE92C_.wvu.Rows" sId="1"/>
    <undo index="0" exp="area" ref3D="1" dr="$A$1:$C$1048576" dn="Z_3043E01E_9BA4_4096_806E_2CEC2CF3CB1D_.wvu.Cols" sId="1"/>
    <undo index="8" exp="area" ref3D="1" dr="$A$339:$XFD$349" dn="Z_3043E01E_9BA4_4096_806E_2CEC2CF3CB1D_.wvu.Rows" sId="1"/>
    <undo index="6" exp="area" ref3D="1" dr="$A$302:$XFD$337" dn="Z_3043E01E_9BA4_4096_806E_2CEC2CF3CB1D_.wvu.Rows" sId="1"/>
    <undo index="20" exp="area" ref3D="1" dr="$A$339:$XFD$349" dn="Z_B71365F3_72EF_4DC6_A99D_EEC3DB656664_.wvu.Rows" sId="1"/>
    <undo index="4" exp="area" ref3D="1" dr="$A$302:$XFD$337" dn="Z_B71365F3_72EF_4DC6_A99D_EEC3DB656664_.wvu.Rows" sId="1"/>
    <undo index="0" exp="area" ref3D="1" dr="$A$1:$C$1048576" dn="Z_B71365F3_72EF_4DC6_A99D_EEC3DB656664_.wvu.Cols" sId="1"/>
    <undo index="6" exp="area" ref3D="1" dr="$A$339:$XFD$349" dn="Z_9947FFAF_0AA9_4DF8_BDE9_62864B708968_.wvu.Rows" sId="1"/>
    <undo index="4" exp="area" ref3D="1" dr="$A$302:$XFD$337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7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3" exp="ref" dr="P303" r="P295" sId="1"/>
    <undo index="13" exp="ref" dr="O303" r="O295" sId="1"/>
    <undo index="13" exp="ref" dr="N303" r="N295" sId="1"/>
    <undo index="13" exp="ref" dr="M303" r="M295" sId="1"/>
    <undo index="13" exp="ref" dr="L303" r="L295" sId="1"/>
    <undo index="13" exp="ref" dr="K303" r="K295" sId="1"/>
    <undo index="13" exp="ref" dr="J303" r="J295" sId="1"/>
    <undo index="13" exp="ref" dr="I303" r="I295" sId="1"/>
    <undo index="13" exp="ref" dr="H303" r="H295" sId="1"/>
    <undo index="13" exp="ref" dr="G303" r="G295" sId="1"/>
    <undo index="13" exp="ref" dr="F303" r="F295" sId="1"/>
    <undo index="0" exp="area" ref3D="1" dr="$A$1:$C$1048576" dn="Z_0EA3DA9B_3206_4E48_84DA_7DA4F93AE92C_.wvu.Cols" sId="1"/>
    <undo index="8" exp="area" ref3D="1" dr="$A$338:$XFD$348" dn="Z_0EA3DA9B_3206_4E48_84DA_7DA4F93AE92C_.wvu.Rows" sId="1"/>
    <undo index="6" exp="area" ref3D="1" dr="$A$302:$XFD$336" dn="Z_0EA3DA9B_3206_4E48_84DA_7DA4F93AE92C_.wvu.Rows" sId="1"/>
    <undo index="0" exp="area" ref3D="1" dr="$A$1:$C$1048576" dn="Z_3043E01E_9BA4_4096_806E_2CEC2CF3CB1D_.wvu.Cols" sId="1"/>
    <undo index="8" exp="area" ref3D="1" dr="$A$338:$XFD$348" dn="Z_3043E01E_9BA4_4096_806E_2CEC2CF3CB1D_.wvu.Rows" sId="1"/>
    <undo index="6" exp="area" ref3D="1" dr="$A$302:$XFD$336" dn="Z_3043E01E_9BA4_4096_806E_2CEC2CF3CB1D_.wvu.Rows" sId="1"/>
    <undo index="20" exp="area" ref3D="1" dr="$A$338:$XFD$348" dn="Z_B71365F3_72EF_4DC6_A99D_EEC3DB656664_.wvu.Rows" sId="1"/>
    <undo index="4" exp="area" ref3D="1" dr="$A$302:$XFD$336" dn="Z_B71365F3_72EF_4DC6_A99D_EEC3DB656664_.wvu.Rows" sId="1"/>
    <undo index="0" exp="area" ref3D="1" dr="$A$1:$C$1048576" dn="Z_B71365F3_72EF_4DC6_A99D_EEC3DB656664_.wvu.Cols" sId="1"/>
    <undo index="6" exp="area" ref3D="1" dr="$A$338:$XFD$348" dn="Z_9947FFAF_0AA9_4DF8_BDE9_62864B708968_.wvu.Rows" sId="1"/>
    <undo index="4" exp="area" ref3D="1" dr="$A$302:$XFD$336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D261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F205*12*F261/1000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G205*12*G261/1000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H205*12*H261/1000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I205*12*I261/1000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J205*12*J261/1000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K205*12*K261/1000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L205*12*L261/1000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M205*3*M261/1000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N205*3*N261/1000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O205*3*O261/1000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P205*3*P261/1000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8" sId="1" ref="A303:XFD303" action="deleteRow">
    <undo index="0" exp="area" ref3D="1" dr="$A$1:$C$1048576" dn="Z_0EA3DA9B_3206_4E48_84DA_7DA4F93AE92C_.wvu.Cols" sId="1"/>
    <undo index="8" exp="area" ref3D="1" dr="$A$337:$XFD$347" dn="Z_0EA3DA9B_3206_4E48_84DA_7DA4F93AE92C_.wvu.Rows" sId="1"/>
    <undo index="6" exp="area" ref3D="1" dr="$A$302:$XFD$335" dn="Z_0EA3DA9B_3206_4E48_84DA_7DA4F93AE92C_.wvu.Rows" sId="1"/>
    <undo index="0" exp="area" ref3D="1" dr="$A$1:$C$1048576" dn="Z_3043E01E_9BA4_4096_806E_2CEC2CF3CB1D_.wvu.Cols" sId="1"/>
    <undo index="8" exp="area" ref3D="1" dr="$A$337:$XFD$347" dn="Z_3043E01E_9BA4_4096_806E_2CEC2CF3CB1D_.wvu.Rows" sId="1"/>
    <undo index="6" exp="area" ref3D="1" dr="$A$302:$XFD$335" dn="Z_3043E01E_9BA4_4096_806E_2CEC2CF3CB1D_.wvu.Rows" sId="1"/>
    <undo index="20" exp="area" ref3D="1" dr="$A$337:$XFD$347" dn="Z_B71365F3_72EF_4DC6_A99D_EEC3DB656664_.wvu.Rows" sId="1"/>
    <undo index="4" exp="area" ref3D="1" dr="$A$302:$XFD$335" dn="Z_B71365F3_72EF_4DC6_A99D_EEC3DB656664_.wvu.Rows" sId="1"/>
    <undo index="0" exp="area" ref3D="1" dr="$A$1:$C$1048576" dn="Z_B71365F3_72EF_4DC6_A99D_EEC3DB656664_.wvu.Cols" sId="1"/>
    <undo index="6" exp="area" ref3D="1" dr="$A$337:$XFD$347" dn="Z_9947FFAF_0AA9_4DF8_BDE9_62864B708968_.wvu.Rows" sId="1"/>
    <undo index="4" exp="area" ref3D="1" dr="$A$302:$XFD$335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09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4" exp="ref" dr="P303" r="P295" sId="1"/>
    <undo index="14" exp="ref" dr="O303" r="O295" sId="1"/>
    <undo index="14" exp="ref" dr="N303" r="N295" sId="1"/>
    <undo index="14" exp="ref" dr="M303" r="M295" sId="1"/>
    <undo index="14" exp="ref" dr="L303" r="L295" sId="1"/>
    <undo index="14" exp="ref" dr="K303" r="K295" sId="1"/>
    <undo index="14" exp="ref" dr="J303" r="J295" sId="1"/>
    <undo index="14" exp="ref" dr="I303" r="I295" sId="1"/>
    <undo index="14" exp="ref" dr="H303" r="H295" sId="1"/>
    <undo index="14" exp="ref" dr="G303" r="G295" sId="1"/>
    <undo index="14" exp="ref" dr="F303" r="F295" sId="1"/>
    <undo index="0" exp="area" ref3D="1" dr="$A$1:$C$1048576" dn="Z_0EA3DA9B_3206_4E48_84DA_7DA4F93AE92C_.wvu.Cols" sId="1"/>
    <undo index="8" exp="area" ref3D="1" dr="$A$336:$XFD$346" dn="Z_0EA3DA9B_3206_4E48_84DA_7DA4F93AE92C_.wvu.Rows" sId="1"/>
    <undo index="6" exp="area" ref3D="1" dr="$A$302:$XFD$334" dn="Z_0EA3DA9B_3206_4E48_84DA_7DA4F93AE92C_.wvu.Rows" sId="1"/>
    <undo index="0" exp="area" ref3D="1" dr="$A$1:$C$1048576" dn="Z_3043E01E_9BA4_4096_806E_2CEC2CF3CB1D_.wvu.Cols" sId="1"/>
    <undo index="8" exp="area" ref3D="1" dr="$A$336:$XFD$346" dn="Z_3043E01E_9BA4_4096_806E_2CEC2CF3CB1D_.wvu.Rows" sId="1"/>
    <undo index="6" exp="area" ref3D="1" dr="$A$302:$XFD$334" dn="Z_3043E01E_9BA4_4096_806E_2CEC2CF3CB1D_.wvu.Rows" sId="1"/>
    <undo index="20" exp="area" ref3D="1" dr="$A$336:$XFD$346" dn="Z_B71365F3_72EF_4DC6_A99D_EEC3DB656664_.wvu.Rows" sId="1"/>
    <undo index="4" exp="area" ref3D="1" dr="$A$302:$XFD$334" dn="Z_B71365F3_72EF_4DC6_A99D_EEC3DB656664_.wvu.Rows" sId="1"/>
    <undo index="0" exp="area" ref3D="1" dr="$A$1:$C$1048576" dn="Z_B71365F3_72EF_4DC6_A99D_EEC3DB656664_.wvu.Cols" sId="1"/>
    <undo index="6" exp="area" ref3D="1" dr="$A$336:$XFD$346" dn="Z_9947FFAF_0AA9_4DF8_BDE9_62864B708968_.wvu.Rows" sId="1"/>
    <undo index="4" exp="area" ref3D="1" dr="$A$302:$XFD$334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D263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F207*12*F263/1000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G207*12*G263/1000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H207*12*H263/1000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I207*12*I263/1000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J207*12*J263/1000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K207*12*K263/1000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L207*12*L263/1000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M207*3*M263/1000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N207*3*N263/1000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O207*3*O263/1000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P207*3*P263/1000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0" sId="1" ref="A303:XFD303" action="deleteRow">
    <undo index="0" exp="area" ref3D="1" dr="$A$1:$C$1048576" dn="Z_0EA3DA9B_3206_4E48_84DA_7DA4F93AE92C_.wvu.Cols" sId="1"/>
    <undo index="8" exp="area" ref3D="1" dr="$A$335:$XFD$345" dn="Z_0EA3DA9B_3206_4E48_84DA_7DA4F93AE92C_.wvu.Rows" sId="1"/>
    <undo index="6" exp="area" ref3D="1" dr="$A$302:$XFD$333" dn="Z_0EA3DA9B_3206_4E48_84DA_7DA4F93AE92C_.wvu.Rows" sId="1"/>
    <undo index="0" exp="area" ref3D="1" dr="$A$1:$C$1048576" dn="Z_3043E01E_9BA4_4096_806E_2CEC2CF3CB1D_.wvu.Cols" sId="1"/>
    <undo index="8" exp="area" ref3D="1" dr="$A$335:$XFD$345" dn="Z_3043E01E_9BA4_4096_806E_2CEC2CF3CB1D_.wvu.Rows" sId="1"/>
    <undo index="6" exp="area" ref3D="1" dr="$A$302:$XFD$333" dn="Z_3043E01E_9BA4_4096_806E_2CEC2CF3CB1D_.wvu.Rows" sId="1"/>
    <undo index="20" exp="area" ref3D="1" dr="$A$335:$XFD$345" dn="Z_B71365F3_72EF_4DC6_A99D_EEC3DB656664_.wvu.Rows" sId="1"/>
    <undo index="4" exp="area" ref3D="1" dr="$A$302:$XFD$333" dn="Z_B71365F3_72EF_4DC6_A99D_EEC3DB656664_.wvu.Rows" sId="1"/>
    <undo index="0" exp="area" ref3D="1" dr="$A$1:$C$1048576" dn="Z_B71365F3_72EF_4DC6_A99D_EEC3DB656664_.wvu.Cols" sId="1"/>
    <undo index="6" exp="area" ref3D="1" dr="$A$335:$XFD$345" dn="Z_9947FFAF_0AA9_4DF8_BDE9_62864B708968_.wvu.Rows" sId="1"/>
    <undo index="4" exp="area" ref3D="1" dr="$A$302:$XFD$333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1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5" exp="ref" dr="P303" r="P295" sId="1"/>
    <undo index="15" exp="ref" dr="O303" r="O295" sId="1"/>
    <undo index="15" exp="ref" dr="N303" r="N295" sId="1"/>
    <undo index="15" exp="ref" dr="M303" r="M295" sId="1"/>
    <undo index="15" exp="ref" dr="L303" r="L295" sId="1"/>
    <undo index="15" exp="ref" dr="K303" r="K295" sId="1"/>
    <undo index="15" exp="ref" dr="J303" r="J295" sId="1"/>
    <undo index="15" exp="ref" dr="I303" r="I295" sId="1"/>
    <undo index="15" exp="ref" dr="H303" r="H295" sId="1"/>
    <undo index="15" exp="ref" dr="G303" r="G295" sId="1"/>
    <undo index="15" exp="ref" dr="F303" r="F295" sId="1"/>
    <undo index="0" exp="area" ref3D="1" dr="$A$1:$C$1048576" dn="Z_0EA3DA9B_3206_4E48_84DA_7DA4F93AE92C_.wvu.Cols" sId="1"/>
    <undo index="8" exp="area" ref3D="1" dr="$A$334:$XFD$344" dn="Z_0EA3DA9B_3206_4E48_84DA_7DA4F93AE92C_.wvu.Rows" sId="1"/>
    <undo index="6" exp="area" ref3D="1" dr="$A$302:$XFD$332" dn="Z_0EA3DA9B_3206_4E48_84DA_7DA4F93AE92C_.wvu.Rows" sId="1"/>
    <undo index="0" exp="area" ref3D="1" dr="$A$1:$C$1048576" dn="Z_3043E01E_9BA4_4096_806E_2CEC2CF3CB1D_.wvu.Cols" sId="1"/>
    <undo index="8" exp="area" ref3D="1" dr="$A$334:$XFD$344" dn="Z_3043E01E_9BA4_4096_806E_2CEC2CF3CB1D_.wvu.Rows" sId="1"/>
    <undo index="6" exp="area" ref3D="1" dr="$A$302:$XFD$332" dn="Z_3043E01E_9BA4_4096_806E_2CEC2CF3CB1D_.wvu.Rows" sId="1"/>
    <undo index="20" exp="area" ref3D="1" dr="$A$334:$XFD$344" dn="Z_B71365F3_72EF_4DC6_A99D_EEC3DB656664_.wvu.Rows" sId="1"/>
    <undo index="4" exp="area" ref3D="1" dr="$A$302:$XFD$332" dn="Z_B71365F3_72EF_4DC6_A99D_EEC3DB656664_.wvu.Rows" sId="1"/>
    <undo index="0" exp="area" ref3D="1" dr="$A$1:$C$1048576" dn="Z_B71365F3_72EF_4DC6_A99D_EEC3DB656664_.wvu.Cols" sId="1"/>
    <undo index="6" exp="area" ref3D="1" dr="$A$334:$XFD$344" dn="Z_9947FFAF_0AA9_4DF8_BDE9_62864B708968_.wvu.Rows" sId="1"/>
    <undo index="4" exp="area" ref3D="1" dr="$A$302:$XFD$332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D265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F209*12*F265/1000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G209*12*G265/1000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H209*12*H265/1000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I209*12*I265/1000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J209*12*J265/1000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K209*12*K265/1000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L209*12*L265/1000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M209*3*M265/1000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N209*3*N265/1000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O209*3*O265/1000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P209*3*P265/1000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2" sId="1" ref="A303:XFD303" action="deleteRow">
    <undo index="0" exp="area" ref3D="1" dr="$A$1:$C$1048576" dn="Z_0EA3DA9B_3206_4E48_84DA_7DA4F93AE92C_.wvu.Cols" sId="1"/>
    <undo index="8" exp="area" ref3D="1" dr="$A$333:$XFD$343" dn="Z_0EA3DA9B_3206_4E48_84DA_7DA4F93AE92C_.wvu.Rows" sId="1"/>
    <undo index="6" exp="area" ref3D="1" dr="$A$302:$XFD$331" dn="Z_0EA3DA9B_3206_4E48_84DA_7DA4F93AE92C_.wvu.Rows" sId="1"/>
    <undo index="0" exp="area" ref3D="1" dr="$A$1:$C$1048576" dn="Z_3043E01E_9BA4_4096_806E_2CEC2CF3CB1D_.wvu.Cols" sId="1"/>
    <undo index="8" exp="area" ref3D="1" dr="$A$333:$XFD$343" dn="Z_3043E01E_9BA4_4096_806E_2CEC2CF3CB1D_.wvu.Rows" sId="1"/>
    <undo index="6" exp="area" ref3D="1" dr="$A$302:$XFD$331" dn="Z_3043E01E_9BA4_4096_806E_2CEC2CF3CB1D_.wvu.Rows" sId="1"/>
    <undo index="20" exp="area" ref3D="1" dr="$A$333:$XFD$343" dn="Z_B71365F3_72EF_4DC6_A99D_EEC3DB656664_.wvu.Rows" sId="1"/>
    <undo index="4" exp="area" ref3D="1" dr="$A$302:$XFD$331" dn="Z_B71365F3_72EF_4DC6_A99D_EEC3DB656664_.wvu.Rows" sId="1"/>
    <undo index="0" exp="area" ref3D="1" dr="$A$1:$C$1048576" dn="Z_B71365F3_72EF_4DC6_A99D_EEC3DB656664_.wvu.Cols" sId="1"/>
    <undo index="6" exp="area" ref3D="1" dr="$A$333:$XFD$343" dn="Z_9947FFAF_0AA9_4DF8_BDE9_62864B708968_.wvu.Rows" sId="1"/>
    <undo index="4" exp="area" ref3D="1" dr="$A$302:$XFD$331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3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6" exp="ref" dr="P303" r="P295" sId="1"/>
    <undo index="16" exp="ref" dr="O303" r="O295" sId="1"/>
    <undo index="16" exp="ref" dr="N303" r="N295" sId="1"/>
    <undo index="16" exp="ref" dr="M303" r="M295" sId="1"/>
    <undo index="16" exp="ref" dr="L303" r="L295" sId="1"/>
    <undo index="16" exp="ref" dr="K303" r="K295" sId="1"/>
    <undo index="16" exp="ref" dr="J303" r="J295" sId="1"/>
    <undo index="16" exp="ref" dr="I303" r="I295" sId="1"/>
    <undo index="16" exp="ref" dr="H303" r="H295" sId="1"/>
    <undo index="16" exp="ref" dr="G303" r="G295" sId="1"/>
    <undo index="16" exp="ref" dr="F303" r="F295" sId="1"/>
    <undo index="0" exp="area" ref3D="1" dr="$A$1:$C$1048576" dn="Z_0EA3DA9B_3206_4E48_84DA_7DA4F93AE92C_.wvu.Cols" sId="1"/>
    <undo index="8" exp="area" ref3D="1" dr="$A$332:$XFD$342" dn="Z_0EA3DA9B_3206_4E48_84DA_7DA4F93AE92C_.wvu.Rows" sId="1"/>
    <undo index="6" exp="area" ref3D="1" dr="$A$302:$XFD$330" dn="Z_0EA3DA9B_3206_4E48_84DA_7DA4F93AE92C_.wvu.Rows" sId="1"/>
    <undo index="0" exp="area" ref3D="1" dr="$A$1:$C$1048576" dn="Z_3043E01E_9BA4_4096_806E_2CEC2CF3CB1D_.wvu.Cols" sId="1"/>
    <undo index="8" exp="area" ref3D="1" dr="$A$332:$XFD$342" dn="Z_3043E01E_9BA4_4096_806E_2CEC2CF3CB1D_.wvu.Rows" sId="1"/>
    <undo index="6" exp="area" ref3D="1" dr="$A$302:$XFD$330" dn="Z_3043E01E_9BA4_4096_806E_2CEC2CF3CB1D_.wvu.Rows" sId="1"/>
    <undo index="20" exp="area" ref3D="1" dr="$A$332:$XFD$342" dn="Z_B71365F3_72EF_4DC6_A99D_EEC3DB656664_.wvu.Rows" sId="1"/>
    <undo index="4" exp="area" ref3D="1" dr="$A$302:$XFD$330" dn="Z_B71365F3_72EF_4DC6_A99D_EEC3DB656664_.wvu.Rows" sId="1"/>
    <undo index="0" exp="area" ref3D="1" dr="$A$1:$C$1048576" dn="Z_B71365F3_72EF_4DC6_A99D_EEC3DB656664_.wvu.Cols" sId="1"/>
    <undo index="6" exp="area" ref3D="1" dr="$A$332:$XFD$342" dn="Z_9947FFAF_0AA9_4DF8_BDE9_62864B708968_.wvu.Rows" sId="1"/>
    <undo index="4" exp="area" ref3D="1" dr="$A$302:$XFD$330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603290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D267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F211*12*F267/1000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G211*12*G267/1000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H211*12*H267/1000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I211*12*I267/1000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J211*12*J267/1000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K211*12*K267/1000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L211*12*L267/1000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M211*3*M267/1000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N211*3*N267/1000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O211*3*O267/1000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P211*3*P267/1000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4" sId="1" ref="A303:XFD303" action="deleteRow">
    <undo index="0" exp="area" ref3D="1" dr="$A$1:$C$1048576" dn="Z_0EA3DA9B_3206_4E48_84DA_7DA4F93AE92C_.wvu.Cols" sId="1"/>
    <undo index="8" exp="area" ref3D="1" dr="$A$331:$XFD$341" dn="Z_0EA3DA9B_3206_4E48_84DA_7DA4F93AE92C_.wvu.Rows" sId="1"/>
    <undo index="6" exp="area" ref3D="1" dr="$A$302:$XFD$329" dn="Z_0EA3DA9B_3206_4E48_84DA_7DA4F93AE92C_.wvu.Rows" sId="1"/>
    <undo index="0" exp="area" ref3D="1" dr="$A$1:$C$1048576" dn="Z_3043E01E_9BA4_4096_806E_2CEC2CF3CB1D_.wvu.Cols" sId="1"/>
    <undo index="8" exp="area" ref3D="1" dr="$A$331:$XFD$341" dn="Z_3043E01E_9BA4_4096_806E_2CEC2CF3CB1D_.wvu.Rows" sId="1"/>
    <undo index="6" exp="area" ref3D="1" dr="$A$302:$XFD$329" dn="Z_3043E01E_9BA4_4096_806E_2CEC2CF3CB1D_.wvu.Rows" sId="1"/>
    <undo index="20" exp="area" ref3D="1" dr="$A$331:$XFD$341" dn="Z_B71365F3_72EF_4DC6_A99D_EEC3DB656664_.wvu.Rows" sId="1"/>
    <undo index="4" exp="area" ref3D="1" dr="$A$302:$XFD$329" dn="Z_B71365F3_72EF_4DC6_A99D_EEC3DB656664_.wvu.Rows" sId="1"/>
    <undo index="0" exp="area" ref3D="1" dr="$A$1:$C$1048576" dn="Z_B71365F3_72EF_4DC6_A99D_EEC3DB656664_.wvu.Cols" sId="1"/>
    <undo index="6" exp="area" ref3D="1" dr="$A$331:$XFD$341" dn="Z_9947FFAF_0AA9_4DF8_BDE9_62864B708968_.wvu.Rows" sId="1"/>
    <undo index="4" exp="area" ref3D="1" dr="$A$302:$XFD$329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5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7" exp="ref" dr="P303" r="P295" sId="1"/>
    <undo index="17" exp="ref" dr="O303" r="O295" sId="1"/>
    <undo index="17" exp="ref" dr="N303" r="N295" sId="1"/>
    <undo index="17" exp="ref" dr="M303" r="M295" sId="1"/>
    <undo index="17" exp="ref" dr="L303" r="L295" sId="1"/>
    <undo index="17" exp="ref" dr="K303" r="K295" sId="1"/>
    <undo index="17" exp="ref" dr="J303" r="J295" sId="1"/>
    <undo index="17" exp="ref" dr="I303" r="I295" sId="1"/>
    <undo index="17" exp="ref" dr="H303" r="H295" sId="1"/>
    <undo index="17" exp="ref" dr="G303" r="G295" sId="1"/>
    <undo index="17" exp="ref" dr="F303" r="F295" sId="1"/>
    <undo index="0" exp="area" ref3D="1" dr="$A$1:$C$1048576" dn="Z_0EA3DA9B_3206_4E48_84DA_7DA4F93AE92C_.wvu.Cols" sId="1"/>
    <undo index="8" exp="area" ref3D="1" dr="$A$330:$XFD$340" dn="Z_0EA3DA9B_3206_4E48_84DA_7DA4F93AE92C_.wvu.Rows" sId="1"/>
    <undo index="6" exp="area" ref3D="1" dr="$A$302:$XFD$328" dn="Z_0EA3DA9B_3206_4E48_84DA_7DA4F93AE92C_.wvu.Rows" sId="1"/>
    <undo index="0" exp="area" ref3D="1" dr="$A$1:$C$1048576" dn="Z_3043E01E_9BA4_4096_806E_2CEC2CF3CB1D_.wvu.Cols" sId="1"/>
    <undo index="8" exp="area" ref3D="1" dr="$A$330:$XFD$340" dn="Z_3043E01E_9BA4_4096_806E_2CEC2CF3CB1D_.wvu.Rows" sId="1"/>
    <undo index="6" exp="area" ref3D="1" dr="$A$302:$XFD$328" dn="Z_3043E01E_9BA4_4096_806E_2CEC2CF3CB1D_.wvu.Rows" sId="1"/>
    <undo index="20" exp="area" ref3D="1" dr="$A$330:$XFD$340" dn="Z_B71365F3_72EF_4DC6_A99D_EEC3DB656664_.wvu.Rows" sId="1"/>
    <undo index="4" exp="area" ref3D="1" dr="$A$302:$XFD$328" dn="Z_B71365F3_72EF_4DC6_A99D_EEC3DB656664_.wvu.Rows" sId="1"/>
    <undo index="0" exp="area" ref3D="1" dr="$A$1:$C$1048576" dn="Z_B71365F3_72EF_4DC6_A99D_EEC3DB656664_.wvu.Cols" sId="1"/>
    <undo index="6" exp="area" ref3D="1" dr="$A$330:$XFD$340" dn="Z_9947FFAF_0AA9_4DF8_BDE9_62864B708968_.wvu.Rows" sId="1"/>
    <undo index="4" exp="area" ref3D="1" dr="$A$302:$XFD$328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D269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F213*12*F269/1000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G213*12*G269/1000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H213*12*H269/1000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I213*12*I269/1000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J213*12*J269/1000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K213*12*K269/1000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L213*12*L269/1000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M213*3*M269/1000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N213*3*N269/1000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O213*3*O269/1000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P213*3*P269/1000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6" sId="1" ref="A303:XFD303" action="deleteRow">
    <undo index="0" exp="area" ref3D="1" dr="$A$1:$C$1048576" dn="Z_0EA3DA9B_3206_4E48_84DA_7DA4F93AE92C_.wvu.Cols" sId="1"/>
    <undo index="8" exp="area" ref3D="1" dr="$A$329:$XFD$339" dn="Z_0EA3DA9B_3206_4E48_84DA_7DA4F93AE92C_.wvu.Rows" sId="1"/>
    <undo index="6" exp="area" ref3D="1" dr="$A$302:$XFD$327" dn="Z_0EA3DA9B_3206_4E48_84DA_7DA4F93AE92C_.wvu.Rows" sId="1"/>
    <undo index="0" exp="area" ref3D="1" dr="$A$1:$C$1048576" dn="Z_3043E01E_9BA4_4096_806E_2CEC2CF3CB1D_.wvu.Cols" sId="1"/>
    <undo index="8" exp="area" ref3D="1" dr="$A$329:$XFD$339" dn="Z_3043E01E_9BA4_4096_806E_2CEC2CF3CB1D_.wvu.Rows" sId="1"/>
    <undo index="6" exp="area" ref3D="1" dr="$A$302:$XFD$327" dn="Z_3043E01E_9BA4_4096_806E_2CEC2CF3CB1D_.wvu.Rows" sId="1"/>
    <undo index="20" exp="area" ref3D="1" dr="$A$329:$XFD$339" dn="Z_B71365F3_72EF_4DC6_A99D_EEC3DB656664_.wvu.Rows" sId="1"/>
    <undo index="4" exp="area" ref3D="1" dr="$A$302:$XFD$327" dn="Z_B71365F3_72EF_4DC6_A99D_EEC3DB656664_.wvu.Rows" sId="1"/>
    <undo index="0" exp="area" ref3D="1" dr="$A$1:$C$1048576" dn="Z_B71365F3_72EF_4DC6_A99D_EEC3DB656664_.wvu.Cols" sId="1"/>
    <undo index="6" exp="area" ref3D="1" dr="$A$329:$XFD$339" dn="Z_9947FFAF_0AA9_4DF8_BDE9_62864B708968_.wvu.Rows" sId="1"/>
    <undo index="4" exp="area" ref3D="1" dr="$A$302:$XFD$327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7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8" exp="ref" dr="P303" r="P295" sId="1"/>
    <undo index="18" exp="ref" dr="O303" r="O295" sId="1"/>
    <undo index="18" exp="ref" dr="N303" r="N295" sId="1"/>
    <undo index="18" exp="ref" dr="M303" r="M295" sId="1"/>
    <undo index="18" exp="ref" dr="L303" r="L295" sId="1"/>
    <undo index="18" exp="ref" dr="K303" r="K295" sId="1"/>
    <undo index="18" exp="ref" dr="J303" r="J295" sId="1"/>
    <undo index="18" exp="ref" dr="I303" r="I295" sId="1"/>
    <undo index="18" exp="ref" dr="H303" r="H295" sId="1"/>
    <undo index="18" exp="ref" dr="G303" r="G295" sId="1"/>
    <undo index="18" exp="ref" dr="F303" r="F295" sId="1"/>
    <undo index="0" exp="area" ref3D="1" dr="$A$1:$C$1048576" dn="Z_0EA3DA9B_3206_4E48_84DA_7DA4F93AE92C_.wvu.Cols" sId="1"/>
    <undo index="8" exp="area" ref3D="1" dr="$A$328:$XFD$338" dn="Z_0EA3DA9B_3206_4E48_84DA_7DA4F93AE92C_.wvu.Rows" sId="1"/>
    <undo index="6" exp="area" ref3D="1" dr="$A$302:$XFD$326" dn="Z_0EA3DA9B_3206_4E48_84DA_7DA4F93AE92C_.wvu.Rows" sId="1"/>
    <undo index="0" exp="area" ref3D="1" dr="$A$1:$C$1048576" dn="Z_3043E01E_9BA4_4096_806E_2CEC2CF3CB1D_.wvu.Cols" sId="1"/>
    <undo index="8" exp="area" ref3D="1" dr="$A$328:$XFD$338" dn="Z_3043E01E_9BA4_4096_806E_2CEC2CF3CB1D_.wvu.Rows" sId="1"/>
    <undo index="6" exp="area" ref3D="1" dr="$A$302:$XFD$326" dn="Z_3043E01E_9BA4_4096_806E_2CEC2CF3CB1D_.wvu.Rows" sId="1"/>
    <undo index="20" exp="area" ref3D="1" dr="$A$328:$XFD$338" dn="Z_B71365F3_72EF_4DC6_A99D_EEC3DB656664_.wvu.Rows" sId="1"/>
    <undo index="4" exp="area" ref3D="1" dr="$A$302:$XFD$326" dn="Z_B71365F3_72EF_4DC6_A99D_EEC3DB656664_.wvu.Rows" sId="1"/>
    <undo index="0" exp="area" ref3D="1" dr="$A$1:$C$1048576" dn="Z_B71365F3_72EF_4DC6_A99D_EEC3DB656664_.wvu.Cols" sId="1"/>
    <undo index="6" exp="area" ref3D="1" dr="$A$328:$XFD$338" dn="Z_9947FFAF_0AA9_4DF8_BDE9_62864B708968_.wvu.Rows" sId="1"/>
    <undo index="4" exp="area" ref3D="1" dr="$A$302:$XFD$326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D271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F215*12*F271/1000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G215*12*G271/1000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H215*12*H271/1000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I215*12*I271/1000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J215*12*J271/1000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K215*12*K271/1000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L215*12*L271/1000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M215*3*M271/1000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N215*3*N271/1000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O215*3*O271/1000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P215*3*P271/1000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8" sId="1" ref="A303:XFD303" action="deleteRow">
    <undo index="0" exp="area" ref3D="1" dr="$A$1:$C$1048576" dn="Z_0EA3DA9B_3206_4E48_84DA_7DA4F93AE92C_.wvu.Cols" sId="1"/>
    <undo index="8" exp="area" ref3D="1" dr="$A$327:$XFD$337" dn="Z_0EA3DA9B_3206_4E48_84DA_7DA4F93AE92C_.wvu.Rows" sId="1"/>
    <undo index="6" exp="area" ref3D="1" dr="$A$302:$XFD$325" dn="Z_0EA3DA9B_3206_4E48_84DA_7DA4F93AE92C_.wvu.Rows" sId="1"/>
    <undo index="0" exp="area" ref3D="1" dr="$A$1:$C$1048576" dn="Z_3043E01E_9BA4_4096_806E_2CEC2CF3CB1D_.wvu.Cols" sId="1"/>
    <undo index="8" exp="area" ref3D="1" dr="$A$327:$XFD$337" dn="Z_3043E01E_9BA4_4096_806E_2CEC2CF3CB1D_.wvu.Rows" sId="1"/>
    <undo index="6" exp="area" ref3D="1" dr="$A$302:$XFD$325" dn="Z_3043E01E_9BA4_4096_806E_2CEC2CF3CB1D_.wvu.Rows" sId="1"/>
    <undo index="20" exp="area" ref3D="1" dr="$A$327:$XFD$337" dn="Z_B71365F3_72EF_4DC6_A99D_EEC3DB656664_.wvu.Rows" sId="1"/>
    <undo index="4" exp="area" ref3D="1" dr="$A$302:$XFD$325" dn="Z_B71365F3_72EF_4DC6_A99D_EEC3DB656664_.wvu.Rows" sId="1"/>
    <undo index="0" exp="area" ref3D="1" dr="$A$1:$C$1048576" dn="Z_B71365F3_72EF_4DC6_A99D_EEC3DB656664_.wvu.Cols" sId="1"/>
    <undo index="6" exp="area" ref3D="1" dr="$A$327:$XFD$337" dn="Z_9947FFAF_0AA9_4DF8_BDE9_62864B708968_.wvu.Rows" sId="1"/>
    <undo index="4" exp="area" ref3D="1" dr="$A$302:$XFD$325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19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19" exp="ref" dr="P303" r="P295" sId="1"/>
    <undo index="19" exp="ref" dr="O303" r="O295" sId="1"/>
    <undo index="19" exp="ref" dr="N303" r="N295" sId="1"/>
    <undo index="19" exp="ref" dr="M303" r="M295" sId="1"/>
    <undo index="19" exp="ref" dr="L303" r="L295" sId="1"/>
    <undo index="19" exp="ref" dr="K303" r="K295" sId="1"/>
    <undo index="19" exp="ref" dr="J303" r="J295" sId="1"/>
    <undo index="19" exp="ref" dr="I303" r="I295" sId="1"/>
    <undo index="19" exp="ref" dr="H303" r="H295" sId="1"/>
    <undo index="19" exp="ref" dr="G303" r="G295" sId="1"/>
    <undo index="19" exp="ref" dr="F303" r="F295" sId="1"/>
    <undo index="0" exp="area" ref3D="1" dr="$A$1:$C$1048576" dn="Z_0EA3DA9B_3206_4E48_84DA_7DA4F93AE92C_.wvu.Cols" sId="1"/>
    <undo index="8" exp="area" ref3D="1" dr="$A$326:$XFD$336" dn="Z_0EA3DA9B_3206_4E48_84DA_7DA4F93AE92C_.wvu.Rows" sId="1"/>
    <undo index="6" exp="area" ref3D="1" dr="$A$302:$XFD$324" dn="Z_0EA3DA9B_3206_4E48_84DA_7DA4F93AE92C_.wvu.Rows" sId="1"/>
    <undo index="0" exp="area" ref3D="1" dr="$A$1:$C$1048576" dn="Z_3043E01E_9BA4_4096_806E_2CEC2CF3CB1D_.wvu.Cols" sId="1"/>
    <undo index="8" exp="area" ref3D="1" dr="$A$326:$XFD$336" dn="Z_3043E01E_9BA4_4096_806E_2CEC2CF3CB1D_.wvu.Rows" sId="1"/>
    <undo index="6" exp="area" ref3D="1" dr="$A$302:$XFD$324" dn="Z_3043E01E_9BA4_4096_806E_2CEC2CF3CB1D_.wvu.Rows" sId="1"/>
    <undo index="20" exp="area" ref3D="1" dr="$A$326:$XFD$336" dn="Z_B71365F3_72EF_4DC6_A99D_EEC3DB656664_.wvu.Rows" sId="1"/>
    <undo index="4" exp="area" ref3D="1" dr="$A$302:$XFD$324" dn="Z_B71365F3_72EF_4DC6_A99D_EEC3DB656664_.wvu.Rows" sId="1"/>
    <undo index="0" exp="area" ref3D="1" dr="$A$1:$C$1048576" dn="Z_B71365F3_72EF_4DC6_A99D_EEC3DB656664_.wvu.Cols" sId="1"/>
    <undo index="6" exp="area" ref3D="1" dr="$A$326:$XFD$336" dn="Z_9947FFAF_0AA9_4DF8_BDE9_62864B708968_.wvu.Rows" sId="1"/>
    <undo index="4" exp="area" ref3D="1" dr="$A$302:$XFD$324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D273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F217*12*F273/1000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G217*12*G273/1000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H217*12*H273/1000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I217*12*I273/1000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J217*12*J273/1000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K217*12*K273/1000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L217*12*L273/1000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M217*3*M273/1000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N217*3*N273/1000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O217*3*O273/1000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P217*3*P273/1000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rc rId="1020" sId="1" ref="A303:XFD303" action="deleteRow">
    <undo index="0" exp="area" ref3D="1" dr="$A$1:$C$1048576" dn="Z_0EA3DA9B_3206_4E48_84DA_7DA4F93AE92C_.wvu.Cols" sId="1"/>
    <undo index="8" exp="area" ref3D="1" dr="$A$325:$XFD$335" dn="Z_0EA3DA9B_3206_4E48_84DA_7DA4F93AE92C_.wvu.Rows" sId="1"/>
    <undo index="6" exp="area" ref3D="1" dr="$A$302:$XFD$323" dn="Z_0EA3DA9B_3206_4E48_84DA_7DA4F93AE92C_.wvu.Rows" sId="1"/>
    <undo index="0" exp="area" ref3D="1" dr="$A$1:$C$1048576" dn="Z_3043E01E_9BA4_4096_806E_2CEC2CF3CB1D_.wvu.Cols" sId="1"/>
    <undo index="8" exp="area" ref3D="1" dr="$A$325:$XFD$335" dn="Z_3043E01E_9BA4_4096_806E_2CEC2CF3CB1D_.wvu.Rows" sId="1"/>
    <undo index="6" exp="area" ref3D="1" dr="$A$302:$XFD$323" dn="Z_3043E01E_9BA4_4096_806E_2CEC2CF3CB1D_.wvu.Rows" sId="1"/>
    <undo index="20" exp="area" ref3D="1" dr="$A$325:$XFD$335" dn="Z_B71365F3_72EF_4DC6_A99D_EEC3DB656664_.wvu.Rows" sId="1"/>
    <undo index="4" exp="area" ref3D="1" dr="$A$302:$XFD$323" dn="Z_B71365F3_72EF_4DC6_A99D_EEC3DB656664_.wvu.Rows" sId="1"/>
    <undo index="0" exp="area" ref3D="1" dr="$A$1:$C$1048576" dn="Z_B71365F3_72EF_4DC6_A99D_EEC3DB656664_.wvu.Cols" sId="1"/>
    <undo index="6" exp="area" ref3D="1" dr="$A$325:$XFD$335" dn="Z_9947FFAF_0AA9_4DF8_BDE9_62864B708968_.wvu.Rows" sId="1"/>
    <undo index="4" exp="area" ref3D="1" dr="$A$302:$XFD$323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1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0" exp="ref" dr="P303" r="P295" sId="1"/>
    <undo index="20" exp="ref" dr="O303" r="O295" sId="1"/>
    <undo index="20" exp="ref" dr="N303" r="N295" sId="1"/>
    <undo index="20" exp="ref" dr="M303" r="M295" sId="1"/>
    <undo index="20" exp="ref" dr="L303" r="L295" sId="1"/>
    <undo index="20" exp="ref" dr="K303" r="K295" sId="1"/>
    <undo index="20" exp="ref" dr="J303" r="J295" sId="1"/>
    <undo index="20" exp="ref" dr="I303" r="I295" sId="1"/>
    <undo index="20" exp="ref" dr="H303" r="H295" sId="1"/>
    <undo index="20" exp="ref" dr="G303" r="G295" sId="1"/>
    <undo index="20" exp="ref" dr="F303" r="F295" sId="1"/>
    <undo index="0" exp="area" ref3D="1" dr="$A$1:$C$1048576" dn="Z_0EA3DA9B_3206_4E48_84DA_7DA4F93AE92C_.wvu.Cols" sId="1"/>
    <undo index="8" exp="area" ref3D="1" dr="$A$324:$XFD$334" dn="Z_0EA3DA9B_3206_4E48_84DA_7DA4F93AE92C_.wvu.Rows" sId="1"/>
    <undo index="6" exp="area" ref3D="1" dr="$A$302:$XFD$322" dn="Z_0EA3DA9B_3206_4E48_84DA_7DA4F93AE92C_.wvu.Rows" sId="1"/>
    <undo index="0" exp="area" ref3D="1" dr="$A$1:$C$1048576" dn="Z_3043E01E_9BA4_4096_806E_2CEC2CF3CB1D_.wvu.Cols" sId="1"/>
    <undo index="8" exp="area" ref3D="1" dr="$A$324:$XFD$334" dn="Z_3043E01E_9BA4_4096_806E_2CEC2CF3CB1D_.wvu.Rows" sId="1"/>
    <undo index="6" exp="area" ref3D="1" dr="$A$302:$XFD$322" dn="Z_3043E01E_9BA4_4096_806E_2CEC2CF3CB1D_.wvu.Rows" sId="1"/>
    <undo index="20" exp="area" ref3D="1" dr="$A$324:$XFD$334" dn="Z_B71365F3_72EF_4DC6_A99D_EEC3DB656664_.wvu.Rows" sId="1"/>
    <undo index="4" exp="area" ref3D="1" dr="$A$302:$XFD$322" dn="Z_B71365F3_72EF_4DC6_A99D_EEC3DB656664_.wvu.Rows" sId="1"/>
    <undo index="0" exp="area" ref3D="1" dr="$A$1:$C$1048576" dn="Z_B71365F3_72EF_4DC6_A99D_EEC3DB656664_.wvu.Cols" sId="1"/>
    <undo index="6" exp="area" ref3D="1" dr="$A$324:$XFD$334" dn="Z_9947FFAF_0AA9_4DF8_BDE9_62864B708968_.wvu.Rows" sId="1"/>
    <undo index="4" exp="area" ref3D="1" dr="$A$302:$XFD$322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D275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F219*12*F275/1000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G219*12*G275/1000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H219*12*H275/1000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I219*12*I275/1000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J219*12*J275/1000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K219*12*K275/1000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L219*12*L275/1000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M219*3*M275/1000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N219*3*N275/1000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O219*3*O275/1000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P219*3*P275/1000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2" sId="1" ref="A303:XFD303" action="deleteRow">
    <undo index="0" exp="area" ref3D="1" dr="$A$1:$C$1048576" dn="Z_0EA3DA9B_3206_4E48_84DA_7DA4F93AE92C_.wvu.Cols" sId="1"/>
    <undo index="8" exp="area" ref3D="1" dr="$A$323:$XFD$333" dn="Z_0EA3DA9B_3206_4E48_84DA_7DA4F93AE92C_.wvu.Rows" sId="1"/>
    <undo index="6" exp="area" ref3D="1" dr="$A$302:$XFD$321" dn="Z_0EA3DA9B_3206_4E48_84DA_7DA4F93AE92C_.wvu.Rows" sId="1"/>
    <undo index="0" exp="area" ref3D="1" dr="$A$1:$C$1048576" dn="Z_3043E01E_9BA4_4096_806E_2CEC2CF3CB1D_.wvu.Cols" sId="1"/>
    <undo index="8" exp="area" ref3D="1" dr="$A$323:$XFD$333" dn="Z_3043E01E_9BA4_4096_806E_2CEC2CF3CB1D_.wvu.Rows" sId="1"/>
    <undo index="6" exp="area" ref3D="1" dr="$A$302:$XFD$321" dn="Z_3043E01E_9BA4_4096_806E_2CEC2CF3CB1D_.wvu.Rows" sId="1"/>
    <undo index="20" exp="area" ref3D="1" dr="$A$323:$XFD$333" dn="Z_B71365F3_72EF_4DC6_A99D_EEC3DB656664_.wvu.Rows" sId="1"/>
    <undo index="4" exp="area" ref3D="1" dr="$A$302:$XFD$321" dn="Z_B71365F3_72EF_4DC6_A99D_EEC3DB656664_.wvu.Rows" sId="1"/>
    <undo index="0" exp="area" ref3D="1" dr="$A$1:$C$1048576" dn="Z_B71365F3_72EF_4DC6_A99D_EEC3DB656664_.wvu.Cols" sId="1"/>
    <undo index="6" exp="area" ref3D="1" dr="$A$323:$XFD$333" dn="Z_9947FFAF_0AA9_4DF8_BDE9_62864B708968_.wvu.Rows" sId="1"/>
    <undo index="4" exp="area" ref3D="1" dr="$A$302:$XFD$321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3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1" exp="ref" dr="P303" r="P295" sId="1"/>
    <undo index="21" exp="ref" dr="O303" r="O295" sId="1"/>
    <undo index="21" exp="ref" dr="N303" r="N295" sId="1"/>
    <undo index="21" exp="ref" dr="M303" r="M295" sId="1"/>
    <undo index="21" exp="ref" dr="L303" r="L295" sId="1"/>
    <undo index="21" exp="ref" dr="K303" r="K295" sId="1"/>
    <undo index="21" exp="ref" dr="J303" r="J295" sId="1"/>
    <undo index="21" exp="ref" dr="I303" r="I295" sId="1"/>
    <undo index="21" exp="ref" dr="H303" r="H295" sId="1"/>
    <undo index="21" exp="ref" dr="G303" r="G295" sId="1"/>
    <undo index="21" exp="ref" dr="F303" r="F295" sId="1"/>
    <undo index="0" exp="area" ref3D="1" dr="$A$1:$C$1048576" dn="Z_0EA3DA9B_3206_4E48_84DA_7DA4F93AE92C_.wvu.Cols" sId="1"/>
    <undo index="8" exp="area" ref3D="1" dr="$A$322:$XFD$332" dn="Z_0EA3DA9B_3206_4E48_84DA_7DA4F93AE92C_.wvu.Rows" sId="1"/>
    <undo index="6" exp="area" ref3D="1" dr="$A$302:$XFD$320" dn="Z_0EA3DA9B_3206_4E48_84DA_7DA4F93AE92C_.wvu.Rows" sId="1"/>
    <undo index="0" exp="area" ref3D="1" dr="$A$1:$C$1048576" dn="Z_3043E01E_9BA4_4096_806E_2CEC2CF3CB1D_.wvu.Cols" sId="1"/>
    <undo index="8" exp="area" ref3D="1" dr="$A$322:$XFD$332" dn="Z_3043E01E_9BA4_4096_806E_2CEC2CF3CB1D_.wvu.Rows" sId="1"/>
    <undo index="6" exp="area" ref3D="1" dr="$A$302:$XFD$320" dn="Z_3043E01E_9BA4_4096_806E_2CEC2CF3CB1D_.wvu.Rows" sId="1"/>
    <undo index="20" exp="area" ref3D="1" dr="$A$322:$XFD$332" dn="Z_B71365F3_72EF_4DC6_A99D_EEC3DB656664_.wvu.Rows" sId="1"/>
    <undo index="4" exp="area" ref3D="1" dr="$A$302:$XFD$320" dn="Z_B71365F3_72EF_4DC6_A99D_EEC3DB656664_.wvu.Rows" sId="1"/>
    <undo index="0" exp="area" ref3D="1" dr="$A$1:$C$1048576" dn="Z_B71365F3_72EF_4DC6_A99D_EEC3DB656664_.wvu.Cols" sId="1"/>
    <undo index="6" exp="area" ref3D="1" dr="$A$322:$XFD$332" dn="Z_9947FFAF_0AA9_4DF8_BDE9_62864B708968_.wvu.Rows" sId="1"/>
    <undo index="4" exp="area" ref3D="1" dr="$A$302:$XFD$320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603390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D277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F221*12*F277/1000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G221*12*G277/1000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H221*12*H277/1000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I221*12*I277/1000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J221*12*J277/1000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K221*12*K277/1000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L221*12*L277/1000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M221*3*M277/1000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N221*3*N277/1000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O221*3*O277/1000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P221*3*P277/1000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4" sId="1" ref="A303:XFD303" action="deleteRow">
    <undo index="0" exp="area" ref3D="1" dr="$A$1:$C$1048576" dn="Z_0EA3DA9B_3206_4E48_84DA_7DA4F93AE92C_.wvu.Cols" sId="1"/>
    <undo index="8" exp="area" ref3D="1" dr="$A$321:$XFD$331" dn="Z_0EA3DA9B_3206_4E48_84DA_7DA4F93AE92C_.wvu.Rows" sId="1"/>
    <undo index="6" exp="area" ref3D="1" dr="$A$302:$XFD$319" dn="Z_0EA3DA9B_3206_4E48_84DA_7DA4F93AE92C_.wvu.Rows" sId="1"/>
    <undo index="0" exp="area" ref3D="1" dr="$A$1:$C$1048576" dn="Z_3043E01E_9BA4_4096_806E_2CEC2CF3CB1D_.wvu.Cols" sId="1"/>
    <undo index="8" exp="area" ref3D="1" dr="$A$321:$XFD$331" dn="Z_3043E01E_9BA4_4096_806E_2CEC2CF3CB1D_.wvu.Rows" sId="1"/>
    <undo index="6" exp="area" ref3D="1" dr="$A$302:$XFD$319" dn="Z_3043E01E_9BA4_4096_806E_2CEC2CF3CB1D_.wvu.Rows" sId="1"/>
    <undo index="20" exp="area" ref3D="1" dr="$A$321:$XFD$331" dn="Z_B71365F3_72EF_4DC6_A99D_EEC3DB656664_.wvu.Rows" sId="1"/>
    <undo index="4" exp="area" ref3D="1" dr="$A$302:$XFD$319" dn="Z_B71365F3_72EF_4DC6_A99D_EEC3DB656664_.wvu.Rows" sId="1"/>
    <undo index="0" exp="area" ref3D="1" dr="$A$1:$C$1048576" dn="Z_B71365F3_72EF_4DC6_A99D_EEC3DB656664_.wvu.Cols" sId="1"/>
    <undo index="6" exp="area" ref3D="1" dr="$A$321:$XFD$331" dn="Z_9947FFAF_0AA9_4DF8_BDE9_62864B708968_.wvu.Rows" sId="1"/>
    <undo index="4" exp="area" ref3D="1" dr="$A$302:$XFD$319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5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2" exp="ref" dr="P303" r="P295" sId="1"/>
    <undo index="22" exp="ref" dr="O303" r="O295" sId="1"/>
    <undo index="22" exp="ref" dr="N303" r="N295" sId="1"/>
    <undo index="22" exp="ref" dr="M303" r="M295" sId="1"/>
    <undo index="22" exp="ref" dr="L303" r="L295" sId="1"/>
    <undo index="22" exp="ref" dr="K303" r="K295" sId="1"/>
    <undo index="22" exp="ref" dr="J303" r="J295" sId="1"/>
    <undo index="22" exp="ref" dr="I303" r="I295" sId="1"/>
    <undo index="22" exp="ref" dr="H303" r="H295" sId="1"/>
    <undo index="22" exp="ref" dr="G303" r="G295" sId="1"/>
    <undo index="22" exp="ref" dr="F303" r="F295" sId="1"/>
    <undo index="0" exp="area" ref3D="1" dr="$A$1:$C$1048576" dn="Z_0EA3DA9B_3206_4E48_84DA_7DA4F93AE92C_.wvu.Cols" sId="1"/>
    <undo index="8" exp="area" ref3D="1" dr="$A$320:$XFD$330" dn="Z_0EA3DA9B_3206_4E48_84DA_7DA4F93AE92C_.wvu.Rows" sId="1"/>
    <undo index="6" exp="area" ref3D="1" dr="$A$302:$XFD$318" dn="Z_0EA3DA9B_3206_4E48_84DA_7DA4F93AE92C_.wvu.Rows" sId="1"/>
    <undo index="0" exp="area" ref3D="1" dr="$A$1:$C$1048576" dn="Z_3043E01E_9BA4_4096_806E_2CEC2CF3CB1D_.wvu.Cols" sId="1"/>
    <undo index="8" exp="area" ref3D="1" dr="$A$320:$XFD$330" dn="Z_3043E01E_9BA4_4096_806E_2CEC2CF3CB1D_.wvu.Rows" sId="1"/>
    <undo index="6" exp="area" ref3D="1" dr="$A$302:$XFD$318" dn="Z_3043E01E_9BA4_4096_806E_2CEC2CF3CB1D_.wvu.Rows" sId="1"/>
    <undo index="20" exp="area" ref3D="1" dr="$A$320:$XFD$330" dn="Z_B71365F3_72EF_4DC6_A99D_EEC3DB656664_.wvu.Rows" sId="1"/>
    <undo index="4" exp="area" ref3D="1" dr="$A$302:$XFD$318" dn="Z_B71365F3_72EF_4DC6_A99D_EEC3DB656664_.wvu.Rows" sId="1"/>
    <undo index="0" exp="area" ref3D="1" dr="$A$1:$C$1048576" dn="Z_B71365F3_72EF_4DC6_A99D_EEC3DB656664_.wvu.Cols" sId="1"/>
    <undo index="6" exp="area" ref3D="1" dr="$A$320:$XFD$330" dn="Z_9947FFAF_0AA9_4DF8_BDE9_62864B708968_.wvu.Rows" sId="1"/>
    <undo index="4" exp="area" ref3D="1" dr="$A$302:$XFD$318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D279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F223*12*F279/1000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G223*12*G279/1000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H223*12*H279/1000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I223*12*I279/1000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J223*12*J279/1000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K223*12*K279/1000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L223*12*L279/1000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M223*3*M279/1000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N223*3*N279/1000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O223*3*O279/1000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P223*3*P279/1000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6" sId="1" ref="A303:XFD303" action="deleteRow">
    <undo index="0" exp="area" ref3D="1" dr="$A$1:$C$1048576" dn="Z_0EA3DA9B_3206_4E48_84DA_7DA4F93AE92C_.wvu.Cols" sId="1"/>
    <undo index="8" exp="area" ref3D="1" dr="$A$319:$XFD$329" dn="Z_0EA3DA9B_3206_4E48_84DA_7DA4F93AE92C_.wvu.Rows" sId="1"/>
    <undo index="6" exp="area" ref3D="1" dr="$A$302:$XFD$317" dn="Z_0EA3DA9B_3206_4E48_84DA_7DA4F93AE92C_.wvu.Rows" sId="1"/>
    <undo index="0" exp="area" ref3D="1" dr="$A$1:$C$1048576" dn="Z_3043E01E_9BA4_4096_806E_2CEC2CF3CB1D_.wvu.Cols" sId="1"/>
    <undo index="8" exp="area" ref3D="1" dr="$A$319:$XFD$329" dn="Z_3043E01E_9BA4_4096_806E_2CEC2CF3CB1D_.wvu.Rows" sId="1"/>
    <undo index="6" exp="area" ref3D="1" dr="$A$302:$XFD$317" dn="Z_3043E01E_9BA4_4096_806E_2CEC2CF3CB1D_.wvu.Rows" sId="1"/>
    <undo index="20" exp="area" ref3D="1" dr="$A$319:$XFD$329" dn="Z_B71365F3_72EF_4DC6_A99D_EEC3DB656664_.wvu.Rows" sId="1"/>
    <undo index="4" exp="area" ref3D="1" dr="$A$302:$XFD$317" dn="Z_B71365F3_72EF_4DC6_A99D_EEC3DB656664_.wvu.Rows" sId="1"/>
    <undo index="0" exp="area" ref3D="1" dr="$A$1:$C$1048576" dn="Z_B71365F3_72EF_4DC6_A99D_EEC3DB656664_.wvu.Cols" sId="1"/>
    <undo index="6" exp="area" ref3D="1" dr="$A$319:$XFD$329" dn="Z_9947FFAF_0AA9_4DF8_BDE9_62864B708968_.wvu.Rows" sId="1"/>
    <undo index="4" exp="area" ref3D="1" dr="$A$302:$XFD$317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7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3" exp="ref" dr="P303" r="P295" sId="1"/>
    <undo index="23" exp="ref" dr="O303" r="O295" sId="1"/>
    <undo index="23" exp="ref" dr="N303" r="N295" sId="1"/>
    <undo index="23" exp="ref" dr="M303" r="M295" sId="1"/>
    <undo index="23" exp="ref" dr="L303" r="L295" sId="1"/>
    <undo index="23" exp="ref" dr="K303" r="K295" sId="1"/>
    <undo index="23" exp="ref" dr="J303" r="J295" sId="1"/>
    <undo index="23" exp="ref" dr="I303" r="I295" sId="1"/>
    <undo index="23" exp="ref" dr="H303" r="H295" sId="1"/>
    <undo index="23" exp="ref" dr="G303" r="G295" sId="1"/>
    <undo index="23" exp="ref" dr="F303" r="F295" sId="1"/>
    <undo index="0" exp="area" ref3D="1" dr="$A$1:$C$1048576" dn="Z_0EA3DA9B_3206_4E48_84DA_7DA4F93AE92C_.wvu.Cols" sId="1"/>
    <undo index="8" exp="area" ref3D="1" dr="$A$318:$XFD$328" dn="Z_0EA3DA9B_3206_4E48_84DA_7DA4F93AE92C_.wvu.Rows" sId="1"/>
    <undo index="6" exp="area" ref3D="1" dr="$A$302:$XFD$316" dn="Z_0EA3DA9B_3206_4E48_84DA_7DA4F93AE92C_.wvu.Rows" sId="1"/>
    <undo index="0" exp="area" ref3D="1" dr="$A$1:$C$1048576" dn="Z_3043E01E_9BA4_4096_806E_2CEC2CF3CB1D_.wvu.Cols" sId="1"/>
    <undo index="8" exp="area" ref3D="1" dr="$A$318:$XFD$328" dn="Z_3043E01E_9BA4_4096_806E_2CEC2CF3CB1D_.wvu.Rows" sId="1"/>
    <undo index="6" exp="area" ref3D="1" dr="$A$302:$XFD$316" dn="Z_3043E01E_9BA4_4096_806E_2CEC2CF3CB1D_.wvu.Rows" sId="1"/>
    <undo index="20" exp="area" ref3D="1" dr="$A$318:$XFD$328" dn="Z_B71365F3_72EF_4DC6_A99D_EEC3DB656664_.wvu.Rows" sId="1"/>
    <undo index="4" exp="area" ref3D="1" dr="$A$302:$XFD$316" dn="Z_B71365F3_72EF_4DC6_A99D_EEC3DB656664_.wvu.Rows" sId="1"/>
    <undo index="0" exp="area" ref3D="1" dr="$A$1:$C$1048576" dn="Z_B71365F3_72EF_4DC6_A99D_EEC3DB656664_.wvu.Cols" sId="1"/>
    <undo index="6" exp="area" ref3D="1" dr="$A$318:$XFD$328" dn="Z_9947FFAF_0AA9_4DF8_BDE9_62864B708968_.wvu.Rows" sId="1"/>
    <undo index="4" exp="area" ref3D="1" dr="$A$302:$XFD$316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D281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F225*12*F281/1000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G225*12*G281/1000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H225*12*H281/1000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I225*12*I281/1000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J225*12*J281/1000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K225*12*K281/1000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L225*12*L281/1000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M225*3*M281/1000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N225*3*N281/1000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O225*3*O281/1000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P225*3*P281/1000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8" sId="1" ref="A303:XFD303" action="deleteRow">
    <undo index="0" exp="area" ref3D="1" dr="$A$1:$C$1048576" dn="Z_0EA3DA9B_3206_4E48_84DA_7DA4F93AE92C_.wvu.Cols" sId="1"/>
    <undo index="8" exp="area" ref3D="1" dr="$A$317:$XFD$327" dn="Z_0EA3DA9B_3206_4E48_84DA_7DA4F93AE92C_.wvu.Rows" sId="1"/>
    <undo index="6" exp="area" ref3D="1" dr="$A$302:$XFD$315" dn="Z_0EA3DA9B_3206_4E48_84DA_7DA4F93AE92C_.wvu.Rows" sId="1"/>
    <undo index="0" exp="area" ref3D="1" dr="$A$1:$C$1048576" dn="Z_3043E01E_9BA4_4096_806E_2CEC2CF3CB1D_.wvu.Cols" sId="1"/>
    <undo index="8" exp="area" ref3D="1" dr="$A$317:$XFD$327" dn="Z_3043E01E_9BA4_4096_806E_2CEC2CF3CB1D_.wvu.Rows" sId="1"/>
    <undo index="6" exp="area" ref3D="1" dr="$A$302:$XFD$315" dn="Z_3043E01E_9BA4_4096_806E_2CEC2CF3CB1D_.wvu.Rows" sId="1"/>
    <undo index="20" exp="area" ref3D="1" dr="$A$317:$XFD$327" dn="Z_B71365F3_72EF_4DC6_A99D_EEC3DB656664_.wvu.Rows" sId="1"/>
    <undo index="4" exp="area" ref3D="1" dr="$A$302:$XFD$315" dn="Z_B71365F3_72EF_4DC6_A99D_EEC3DB656664_.wvu.Rows" sId="1"/>
    <undo index="0" exp="area" ref3D="1" dr="$A$1:$C$1048576" dn="Z_B71365F3_72EF_4DC6_A99D_EEC3DB656664_.wvu.Cols" sId="1"/>
    <undo index="6" exp="area" ref3D="1" dr="$A$317:$XFD$327" dn="Z_9947FFAF_0AA9_4DF8_BDE9_62864B708968_.wvu.Rows" sId="1"/>
    <undo index="4" exp="area" ref3D="1" dr="$A$302:$XFD$315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9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4" exp="ref" dr="P303" r="P295" sId="1"/>
    <undo index="24" exp="ref" dr="O303" r="O295" sId="1"/>
    <undo index="24" exp="ref" dr="N303" r="N295" sId="1"/>
    <undo index="24" exp="ref" dr="M303" r="M295" sId="1"/>
    <undo index="24" exp="ref" dr="L303" r="L295" sId="1"/>
    <undo index="24" exp="ref" dr="K303" r="K295" sId="1"/>
    <undo index="24" exp="ref" dr="J303" r="J295" sId="1"/>
    <undo index="24" exp="ref" dr="I303" r="I295" sId="1"/>
    <undo index="24" exp="ref" dr="H303" r="H295" sId="1"/>
    <undo index="24" exp="ref" dr="G303" r="G295" sId="1"/>
    <undo index="24" exp="ref" dr="F303" r="F295" sId="1"/>
    <undo index="0" exp="area" ref3D="1" dr="$A$1:$C$1048576" dn="Z_0EA3DA9B_3206_4E48_84DA_7DA4F93AE92C_.wvu.Cols" sId="1"/>
    <undo index="8" exp="area" ref3D="1" dr="$A$316:$XFD$326" dn="Z_0EA3DA9B_3206_4E48_84DA_7DA4F93AE92C_.wvu.Rows" sId="1"/>
    <undo index="6" exp="area" ref3D="1" dr="$A$302:$XFD$314" dn="Z_0EA3DA9B_3206_4E48_84DA_7DA4F93AE92C_.wvu.Rows" sId="1"/>
    <undo index="0" exp="area" ref3D="1" dr="$A$1:$C$1048576" dn="Z_3043E01E_9BA4_4096_806E_2CEC2CF3CB1D_.wvu.Cols" sId="1"/>
    <undo index="8" exp="area" ref3D="1" dr="$A$316:$XFD$326" dn="Z_3043E01E_9BA4_4096_806E_2CEC2CF3CB1D_.wvu.Rows" sId="1"/>
    <undo index="6" exp="area" ref3D="1" dr="$A$302:$XFD$314" dn="Z_3043E01E_9BA4_4096_806E_2CEC2CF3CB1D_.wvu.Rows" sId="1"/>
    <undo index="20" exp="area" ref3D="1" dr="$A$316:$XFD$326" dn="Z_B71365F3_72EF_4DC6_A99D_EEC3DB656664_.wvu.Rows" sId="1"/>
    <undo index="4" exp="area" ref3D="1" dr="$A$302:$XFD$314" dn="Z_B71365F3_72EF_4DC6_A99D_EEC3DB656664_.wvu.Rows" sId="1"/>
    <undo index="0" exp="area" ref3D="1" dr="$A$1:$C$1048576" dn="Z_B71365F3_72EF_4DC6_A99D_EEC3DB656664_.wvu.Cols" sId="1"/>
    <undo index="6" exp="area" ref3D="1" dr="$A$316:$XFD$326" dn="Z_9947FFAF_0AA9_4DF8_BDE9_62864B708968_.wvu.Rows" sId="1"/>
    <undo index="4" exp="area" ref3D="1" dr="$A$302:$XFD$314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D283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F227*12*F283/1000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G227*12*G283/1000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H227*12*H283/1000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I227*12*I283/1000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J227*12*J283/1000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K227*12*K283/1000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L227*12*L283/1000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M227*3*M283/1000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N227*3*N283/1000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O227*3*O283/1000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P227*3*P283/1000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0" sId="1" ref="A303:XFD303" action="deleteRow">
    <undo index="0" exp="area" ref3D="1" dr="$A$1:$C$1048576" dn="Z_0EA3DA9B_3206_4E48_84DA_7DA4F93AE92C_.wvu.Cols" sId="1"/>
    <undo index="8" exp="area" ref3D="1" dr="$A$315:$XFD$325" dn="Z_0EA3DA9B_3206_4E48_84DA_7DA4F93AE92C_.wvu.Rows" sId="1"/>
    <undo index="6" exp="area" ref3D="1" dr="$A$302:$XFD$313" dn="Z_0EA3DA9B_3206_4E48_84DA_7DA4F93AE92C_.wvu.Rows" sId="1"/>
    <undo index="0" exp="area" ref3D="1" dr="$A$1:$C$1048576" dn="Z_3043E01E_9BA4_4096_806E_2CEC2CF3CB1D_.wvu.Cols" sId="1"/>
    <undo index="8" exp="area" ref3D="1" dr="$A$315:$XFD$325" dn="Z_3043E01E_9BA4_4096_806E_2CEC2CF3CB1D_.wvu.Rows" sId="1"/>
    <undo index="6" exp="area" ref3D="1" dr="$A$302:$XFD$313" dn="Z_3043E01E_9BA4_4096_806E_2CEC2CF3CB1D_.wvu.Rows" sId="1"/>
    <undo index="20" exp="area" ref3D="1" dr="$A$315:$XFD$325" dn="Z_B71365F3_72EF_4DC6_A99D_EEC3DB656664_.wvu.Rows" sId="1"/>
    <undo index="4" exp="area" ref3D="1" dr="$A$302:$XFD$313" dn="Z_B71365F3_72EF_4DC6_A99D_EEC3DB656664_.wvu.Rows" sId="1"/>
    <undo index="0" exp="area" ref3D="1" dr="$A$1:$C$1048576" dn="Z_B71365F3_72EF_4DC6_A99D_EEC3DB656664_.wvu.Cols" sId="1"/>
    <undo index="6" exp="area" ref3D="1" dr="$A$315:$XFD$325" dn="Z_9947FFAF_0AA9_4DF8_BDE9_62864B708968_.wvu.Rows" sId="1"/>
    <undo index="4" exp="area" ref3D="1" dr="$A$302:$XFD$313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1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5" exp="ref" dr="P303" r="P295" sId="1"/>
    <undo index="25" exp="ref" dr="O303" r="O295" sId="1"/>
    <undo index="25" exp="ref" dr="N303" r="N295" sId="1"/>
    <undo index="25" exp="ref" dr="M303" r="M295" sId="1"/>
    <undo index="25" exp="ref" dr="L303" r="L295" sId="1"/>
    <undo index="25" exp="ref" dr="K303" r="K295" sId="1"/>
    <undo index="25" exp="ref" dr="J303" r="J295" sId="1"/>
    <undo index="25" exp="ref" dr="I303" r="I295" sId="1"/>
    <undo index="25" exp="ref" dr="H303" r="H295" sId="1"/>
    <undo index="25" exp="ref" dr="G303" r="G295" sId="1"/>
    <undo index="25" exp="ref" dr="F303" r="F295" sId="1"/>
    <undo index="0" exp="area" ref3D="1" dr="$A$1:$C$1048576" dn="Z_0EA3DA9B_3206_4E48_84DA_7DA4F93AE92C_.wvu.Cols" sId="1"/>
    <undo index="8" exp="area" ref3D="1" dr="$A$314:$XFD$324" dn="Z_0EA3DA9B_3206_4E48_84DA_7DA4F93AE92C_.wvu.Rows" sId="1"/>
    <undo index="6" exp="area" ref3D="1" dr="$A$302:$XFD$312" dn="Z_0EA3DA9B_3206_4E48_84DA_7DA4F93AE92C_.wvu.Rows" sId="1"/>
    <undo index="0" exp="area" ref3D="1" dr="$A$1:$C$1048576" dn="Z_3043E01E_9BA4_4096_806E_2CEC2CF3CB1D_.wvu.Cols" sId="1"/>
    <undo index="8" exp="area" ref3D="1" dr="$A$314:$XFD$324" dn="Z_3043E01E_9BA4_4096_806E_2CEC2CF3CB1D_.wvu.Rows" sId="1"/>
    <undo index="6" exp="area" ref3D="1" dr="$A$302:$XFD$312" dn="Z_3043E01E_9BA4_4096_806E_2CEC2CF3CB1D_.wvu.Rows" sId="1"/>
    <undo index="20" exp="area" ref3D="1" dr="$A$314:$XFD$324" dn="Z_B71365F3_72EF_4DC6_A99D_EEC3DB656664_.wvu.Rows" sId="1"/>
    <undo index="4" exp="area" ref3D="1" dr="$A$302:$XFD$312" dn="Z_B71365F3_72EF_4DC6_A99D_EEC3DB656664_.wvu.Rows" sId="1"/>
    <undo index="0" exp="area" ref3D="1" dr="$A$1:$C$1048576" dn="Z_B71365F3_72EF_4DC6_A99D_EEC3DB656664_.wvu.Cols" sId="1"/>
    <undo index="6" exp="area" ref3D="1" dr="$A$314:$XFD$324" dn="Z_9947FFAF_0AA9_4DF8_BDE9_62864B708968_.wvu.Rows" sId="1"/>
    <undo index="4" exp="area" ref3D="1" dr="$A$302:$XFD$312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D285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F229*12*F285/1000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G229*12*G285/1000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H229*12*H285/1000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I229*12*I285/1000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J229*12*J285/1000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K229*12*K285/1000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L229*12*L285/1000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M229*3*M285/1000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N229*3*N285/1000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O229*3*O285/1000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P229*3*P285/1000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2" sId="1" ref="A303:XFD303" action="deleteRow">
    <undo index="0" exp="area" ref3D="1" dr="$A$1:$C$1048576" dn="Z_0EA3DA9B_3206_4E48_84DA_7DA4F93AE92C_.wvu.Cols" sId="1"/>
    <undo index="8" exp="area" ref3D="1" dr="$A$313:$XFD$323" dn="Z_0EA3DA9B_3206_4E48_84DA_7DA4F93AE92C_.wvu.Rows" sId="1"/>
    <undo index="6" exp="area" ref3D="1" dr="$A$302:$XFD$311" dn="Z_0EA3DA9B_3206_4E48_84DA_7DA4F93AE92C_.wvu.Rows" sId="1"/>
    <undo index="0" exp="area" ref3D="1" dr="$A$1:$C$1048576" dn="Z_3043E01E_9BA4_4096_806E_2CEC2CF3CB1D_.wvu.Cols" sId="1"/>
    <undo index="8" exp="area" ref3D="1" dr="$A$313:$XFD$323" dn="Z_3043E01E_9BA4_4096_806E_2CEC2CF3CB1D_.wvu.Rows" sId="1"/>
    <undo index="6" exp="area" ref3D="1" dr="$A$302:$XFD$311" dn="Z_3043E01E_9BA4_4096_806E_2CEC2CF3CB1D_.wvu.Rows" sId="1"/>
    <undo index="20" exp="area" ref3D="1" dr="$A$313:$XFD$323" dn="Z_B71365F3_72EF_4DC6_A99D_EEC3DB656664_.wvu.Rows" sId="1"/>
    <undo index="4" exp="area" ref3D="1" dr="$A$302:$XFD$311" dn="Z_B71365F3_72EF_4DC6_A99D_EEC3DB656664_.wvu.Rows" sId="1"/>
    <undo index="0" exp="area" ref3D="1" dr="$A$1:$C$1048576" dn="Z_B71365F3_72EF_4DC6_A99D_EEC3DB656664_.wvu.Cols" sId="1"/>
    <undo index="6" exp="area" ref3D="1" dr="$A$313:$XFD$323" dn="Z_9947FFAF_0AA9_4DF8_BDE9_62864B708968_.wvu.Rows" sId="1"/>
    <undo index="4" exp="area" ref3D="1" dr="$A$302:$XFD$311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3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6" exp="ref" dr="P303" r="P295" sId="1"/>
    <undo index="26" exp="ref" dr="O303" r="O295" sId="1"/>
    <undo index="26" exp="ref" dr="N303" r="N295" sId="1"/>
    <undo index="26" exp="ref" dr="M303" r="M295" sId="1"/>
    <undo index="26" exp="ref" dr="L303" r="L295" sId="1"/>
    <undo index="26" exp="ref" dr="K303" r="K295" sId="1"/>
    <undo index="26" exp="ref" dr="J303" r="J295" sId="1"/>
    <undo index="26" exp="ref" dr="I303" r="I295" sId="1"/>
    <undo index="26" exp="ref" dr="H303" r="H295" sId="1"/>
    <undo index="26" exp="ref" dr="G303" r="G295" sId="1"/>
    <undo index="26" exp="ref" dr="F303" r="F295" sId="1"/>
    <undo index="0" exp="area" ref3D="1" dr="$A$1:$C$1048576" dn="Z_0EA3DA9B_3206_4E48_84DA_7DA4F93AE92C_.wvu.Cols" sId="1"/>
    <undo index="8" exp="area" ref3D="1" dr="$A$312:$XFD$322" dn="Z_0EA3DA9B_3206_4E48_84DA_7DA4F93AE92C_.wvu.Rows" sId="1"/>
    <undo index="6" exp="area" ref3D="1" dr="$A$302:$XFD$310" dn="Z_0EA3DA9B_3206_4E48_84DA_7DA4F93AE92C_.wvu.Rows" sId="1"/>
    <undo index="0" exp="area" ref3D="1" dr="$A$1:$C$1048576" dn="Z_3043E01E_9BA4_4096_806E_2CEC2CF3CB1D_.wvu.Cols" sId="1"/>
    <undo index="8" exp="area" ref3D="1" dr="$A$312:$XFD$322" dn="Z_3043E01E_9BA4_4096_806E_2CEC2CF3CB1D_.wvu.Rows" sId="1"/>
    <undo index="6" exp="area" ref3D="1" dr="$A$302:$XFD$310" dn="Z_3043E01E_9BA4_4096_806E_2CEC2CF3CB1D_.wvu.Rows" sId="1"/>
    <undo index="20" exp="area" ref3D="1" dr="$A$312:$XFD$322" dn="Z_B71365F3_72EF_4DC6_A99D_EEC3DB656664_.wvu.Rows" sId="1"/>
    <undo index="4" exp="area" ref3D="1" dr="$A$302:$XFD$310" dn="Z_B71365F3_72EF_4DC6_A99D_EEC3DB656664_.wvu.Rows" sId="1"/>
    <undo index="0" exp="area" ref3D="1" dr="$A$1:$C$1048576" dn="Z_B71365F3_72EF_4DC6_A99D_EEC3DB656664_.wvu.Cols" sId="1"/>
    <undo index="6" exp="area" ref3D="1" dr="$A$312:$XFD$322" dn="Z_9947FFAF_0AA9_4DF8_BDE9_62864B708968_.wvu.Rows" sId="1"/>
    <undo index="4" exp="area" ref3D="1" dr="$A$302:$XFD$310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603490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D287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F231*12*F287/1000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G231*12*G287/1000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H231*12*H287/1000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I231*12*I287/1000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J231*12*J287/1000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K231*12*K287/1000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L231*12*L287/1000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M231*3*M287/1000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N231*3*N287/1000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O231*3*O287/1000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P231*3*P287/1000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4" sId="1" ref="A303:XFD303" action="deleteRow">
    <undo index="0" exp="area" ref3D="1" dr="$A$1:$C$1048576" dn="Z_0EA3DA9B_3206_4E48_84DA_7DA4F93AE92C_.wvu.Cols" sId="1"/>
    <undo index="8" exp="area" ref3D="1" dr="$A$311:$XFD$321" dn="Z_0EA3DA9B_3206_4E48_84DA_7DA4F93AE92C_.wvu.Rows" sId="1"/>
    <undo index="6" exp="area" ref3D="1" dr="$A$302:$XFD$309" dn="Z_0EA3DA9B_3206_4E48_84DA_7DA4F93AE92C_.wvu.Rows" sId="1"/>
    <undo index="0" exp="area" ref3D="1" dr="$A$1:$C$1048576" dn="Z_3043E01E_9BA4_4096_806E_2CEC2CF3CB1D_.wvu.Cols" sId="1"/>
    <undo index="8" exp="area" ref3D="1" dr="$A$311:$XFD$321" dn="Z_3043E01E_9BA4_4096_806E_2CEC2CF3CB1D_.wvu.Rows" sId="1"/>
    <undo index="6" exp="area" ref3D="1" dr="$A$302:$XFD$309" dn="Z_3043E01E_9BA4_4096_806E_2CEC2CF3CB1D_.wvu.Rows" sId="1"/>
    <undo index="20" exp="area" ref3D="1" dr="$A$311:$XFD$321" dn="Z_B71365F3_72EF_4DC6_A99D_EEC3DB656664_.wvu.Rows" sId="1"/>
    <undo index="4" exp="area" ref3D="1" dr="$A$302:$XFD$309" dn="Z_B71365F3_72EF_4DC6_A99D_EEC3DB656664_.wvu.Rows" sId="1"/>
    <undo index="0" exp="area" ref3D="1" dr="$A$1:$C$1048576" dn="Z_B71365F3_72EF_4DC6_A99D_EEC3DB656664_.wvu.Cols" sId="1"/>
    <undo index="6" exp="area" ref3D="1" dr="$A$311:$XFD$321" dn="Z_9947FFAF_0AA9_4DF8_BDE9_62864B708968_.wvu.Rows" sId="1"/>
    <undo index="4" exp="area" ref3D="1" dr="$A$302:$XFD$309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603500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5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7" exp="ref" dr="P303" r="P295" sId="1"/>
    <undo index="27" exp="ref" dr="O303" r="O295" sId="1"/>
    <undo index="27" exp="ref" dr="N303" r="N295" sId="1"/>
    <undo index="27" exp="ref" dr="M303" r="M295" sId="1"/>
    <undo index="27" exp="ref" dr="L303" r="L295" sId="1"/>
    <undo index="27" exp="ref" dr="K303" r="K295" sId="1"/>
    <undo index="27" exp="ref" dr="J303" r="J295" sId="1"/>
    <undo index="27" exp="ref" dr="I303" r="I295" sId="1"/>
    <undo index="27" exp="ref" dr="H303" r="H295" sId="1"/>
    <undo index="27" exp="ref" dr="G303" r="G295" sId="1"/>
    <undo index="27" exp="ref" dr="F303" r="F295" sId="1"/>
    <undo index="0" exp="area" ref3D="1" dr="$A$1:$C$1048576" dn="Z_0EA3DA9B_3206_4E48_84DA_7DA4F93AE92C_.wvu.Cols" sId="1"/>
    <undo index="8" exp="area" ref3D="1" dr="$A$310:$XFD$320" dn="Z_0EA3DA9B_3206_4E48_84DA_7DA4F93AE92C_.wvu.Rows" sId="1"/>
    <undo index="6" exp="area" ref3D="1" dr="$A$302:$XFD$308" dn="Z_0EA3DA9B_3206_4E48_84DA_7DA4F93AE92C_.wvu.Rows" sId="1"/>
    <undo index="0" exp="area" ref3D="1" dr="$A$1:$C$1048576" dn="Z_3043E01E_9BA4_4096_806E_2CEC2CF3CB1D_.wvu.Cols" sId="1"/>
    <undo index="8" exp="area" ref3D="1" dr="$A$310:$XFD$320" dn="Z_3043E01E_9BA4_4096_806E_2CEC2CF3CB1D_.wvu.Rows" sId="1"/>
    <undo index="6" exp="area" ref3D="1" dr="$A$302:$XFD$308" dn="Z_3043E01E_9BA4_4096_806E_2CEC2CF3CB1D_.wvu.Rows" sId="1"/>
    <undo index="20" exp="area" ref3D="1" dr="$A$310:$XFD$320" dn="Z_B71365F3_72EF_4DC6_A99D_EEC3DB656664_.wvu.Rows" sId="1"/>
    <undo index="4" exp="area" ref3D="1" dr="$A$302:$XFD$308" dn="Z_B71365F3_72EF_4DC6_A99D_EEC3DB656664_.wvu.Rows" sId="1"/>
    <undo index="0" exp="area" ref3D="1" dr="$A$1:$C$1048576" dn="Z_B71365F3_72EF_4DC6_A99D_EEC3DB656664_.wvu.Cols" sId="1"/>
    <undo index="6" exp="area" ref3D="1" dr="$A$310:$XFD$320" dn="Z_9947FFAF_0AA9_4DF8_BDE9_62864B708968_.wvu.Rows" sId="1"/>
    <undo index="4" exp="area" ref3D="1" dr="$A$302:$XFD$308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603510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D289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F233*12*F289/1000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G233*12*G289/1000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H233*12*H289/1000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I233*12*I289/1000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J233*12*J289/1000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K233*12*K289/1000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L233*12*L289/1000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M233*3*M289/1000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N233*3*N289/1000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O233*3*O289/1000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P233*3*P289/1000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6" sId="1" ref="A303:XFD303" action="deleteRow">
    <undo index="0" exp="area" ref3D="1" dr="$A$1:$C$1048576" dn="Z_0EA3DA9B_3206_4E48_84DA_7DA4F93AE92C_.wvu.Cols" sId="1"/>
    <undo index="8" exp="area" ref3D="1" dr="$A$309:$XFD$319" dn="Z_0EA3DA9B_3206_4E48_84DA_7DA4F93AE92C_.wvu.Rows" sId="1"/>
    <undo index="6" exp="area" ref3D="1" dr="$A$302:$XFD$307" dn="Z_0EA3DA9B_3206_4E48_84DA_7DA4F93AE92C_.wvu.Rows" sId="1"/>
    <undo index="0" exp="area" ref3D="1" dr="$A$1:$C$1048576" dn="Z_3043E01E_9BA4_4096_806E_2CEC2CF3CB1D_.wvu.Cols" sId="1"/>
    <undo index="8" exp="area" ref3D="1" dr="$A$309:$XFD$319" dn="Z_3043E01E_9BA4_4096_806E_2CEC2CF3CB1D_.wvu.Rows" sId="1"/>
    <undo index="6" exp="area" ref3D="1" dr="$A$302:$XFD$307" dn="Z_3043E01E_9BA4_4096_806E_2CEC2CF3CB1D_.wvu.Rows" sId="1"/>
    <undo index="20" exp="area" ref3D="1" dr="$A$309:$XFD$319" dn="Z_B71365F3_72EF_4DC6_A99D_EEC3DB656664_.wvu.Rows" sId="1"/>
    <undo index="4" exp="area" ref3D="1" dr="$A$302:$XFD$307" dn="Z_B71365F3_72EF_4DC6_A99D_EEC3DB656664_.wvu.Rows" sId="1"/>
    <undo index="0" exp="area" ref3D="1" dr="$A$1:$C$1048576" dn="Z_B71365F3_72EF_4DC6_A99D_EEC3DB656664_.wvu.Cols" sId="1"/>
    <undo index="6" exp="area" ref3D="1" dr="$A$309:$XFD$319" dn="Z_9947FFAF_0AA9_4DF8_BDE9_62864B708968_.wvu.Rows" sId="1"/>
    <undo index="4" exp="area" ref3D="1" dr="$A$302:$XFD$307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603520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7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8" exp="ref" dr="P303" r="P295" sId="1"/>
    <undo index="28" exp="ref" dr="O303" r="O295" sId="1"/>
    <undo index="28" exp="ref" dr="N303" r="N295" sId="1"/>
    <undo index="28" exp="ref" dr="M303" r="M295" sId="1"/>
    <undo index="28" exp="ref" dr="L303" r="L295" sId="1"/>
    <undo index="28" exp="ref" dr="K303" r="K295" sId="1"/>
    <undo index="28" exp="ref" dr="J303" r="J295" sId="1"/>
    <undo index="28" exp="ref" dr="I303" r="I295" sId="1"/>
    <undo index="28" exp="ref" dr="H303" r="H295" sId="1"/>
    <undo index="28" exp="ref" dr="G303" r="G295" sId="1"/>
    <undo index="28" exp="ref" dr="F303" r="F295" sId="1"/>
    <undo index="0" exp="area" ref3D="1" dr="$A$1:$C$1048576" dn="Z_0EA3DA9B_3206_4E48_84DA_7DA4F93AE92C_.wvu.Cols" sId="1"/>
    <undo index="8" exp="area" ref3D="1" dr="$A$308:$XFD$318" dn="Z_0EA3DA9B_3206_4E48_84DA_7DA4F93AE92C_.wvu.Rows" sId="1"/>
    <undo index="6" exp="area" ref3D="1" dr="$A$302:$XFD$306" dn="Z_0EA3DA9B_3206_4E48_84DA_7DA4F93AE92C_.wvu.Rows" sId="1"/>
    <undo index="0" exp="area" ref3D="1" dr="$A$1:$C$1048576" dn="Z_3043E01E_9BA4_4096_806E_2CEC2CF3CB1D_.wvu.Cols" sId="1"/>
    <undo index="8" exp="area" ref3D="1" dr="$A$308:$XFD$318" dn="Z_3043E01E_9BA4_4096_806E_2CEC2CF3CB1D_.wvu.Rows" sId="1"/>
    <undo index="6" exp="area" ref3D="1" dr="$A$302:$XFD$306" dn="Z_3043E01E_9BA4_4096_806E_2CEC2CF3CB1D_.wvu.Rows" sId="1"/>
    <undo index="20" exp="area" ref3D="1" dr="$A$308:$XFD$318" dn="Z_B71365F3_72EF_4DC6_A99D_EEC3DB656664_.wvu.Rows" sId="1"/>
    <undo index="4" exp="area" ref3D="1" dr="$A$302:$XFD$306" dn="Z_B71365F3_72EF_4DC6_A99D_EEC3DB656664_.wvu.Rows" sId="1"/>
    <undo index="0" exp="area" ref3D="1" dr="$A$1:$C$1048576" dn="Z_B71365F3_72EF_4DC6_A99D_EEC3DB656664_.wvu.Cols" sId="1"/>
    <undo index="6" exp="area" ref3D="1" dr="$A$308:$XFD$318" dn="Z_9947FFAF_0AA9_4DF8_BDE9_62864B708968_.wvu.Rows" sId="1"/>
    <undo index="4" exp="area" ref3D="1" dr="$A$302:$XFD$306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603530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D291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F235*12*F291/1000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G235*12*G291/1000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H235*12*H291/1000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I235*12*I291/1000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J235*12*J291/1000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K235*12*K291/1000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L235*12*L291/1000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M235*3*M291/1000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N235*3*N291/1000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O235*3*O291/1000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P235*3*P291/1000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8" sId="1" ref="A303:XFD303" action="deleteRow">
    <undo index="0" exp="area" ref3D="1" dr="$A$1:$C$1048576" dn="Z_0EA3DA9B_3206_4E48_84DA_7DA4F93AE92C_.wvu.Cols" sId="1"/>
    <undo index="8" exp="area" ref3D="1" dr="$A$307:$XFD$317" dn="Z_0EA3DA9B_3206_4E48_84DA_7DA4F93AE92C_.wvu.Rows" sId="1"/>
    <undo index="6" exp="area" ref3D="1" dr="$A$302:$XFD$305" dn="Z_0EA3DA9B_3206_4E48_84DA_7DA4F93AE92C_.wvu.Rows" sId="1"/>
    <undo index="0" exp="area" ref3D="1" dr="$A$1:$C$1048576" dn="Z_3043E01E_9BA4_4096_806E_2CEC2CF3CB1D_.wvu.Cols" sId="1"/>
    <undo index="8" exp="area" ref3D="1" dr="$A$307:$XFD$317" dn="Z_3043E01E_9BA4_4096_806E_2CEC2CF3CB1D_.wvu.Rows" sId="1"/>
    <undo index="6" exp="area" ref3D="1" dr="$A$302:$XFD$305" dn="Z_3043E01E_9BA4_4096_806E_2CEC2CF3CB1D_.wvu.Rows" sId="1"/>
    <undo index="20" exp="area" ref3D="1" dr="$A$307:$XFD$317" dn="Z_B71365F3_72EF_4DC6_A99D_EEC3DB656664_.wvu.Rows" sId="1"/>
    <undo index="4" exp="area" ref3D="1" dr="$A$302:$XFD$305" dn="Z_B71365F3_72EF_4DC6_A99D_EEC3DB656664_.wvu.Rows" sId="1"/>
    <undo index="0" exp="area" ref3D="1" dr="$A$1:$C$1048576" dn="Z_B71365F3_72EF_4DC6_A99D_EEC3DB656664_.wvu.Cols" sId="1"/>
    <undo index="6" exp="area" ref3D="1" dr="$A$307:$XFD$317" dn="Z_9947FFAF_0AA9_4DF8_BDE9_62864B708968_.wvu.Rows" sId="1"/>
    <undo index="4" exp="area" ref3D="1" dr="$A$302:$XFD$305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603540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601190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3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39" sId="1" ref="A303:XFD303" action="deleteRow">
    <undo index="3" exp="ref" v="1" dr="O303" r="P304" sId="1"/>
    <undo index="2" exp="ref" v="1" dr="P303" r="P304" sId="1"/>
    <undo index="0" exp="ref" v="1" dr="O303" r="P304" sId="1"/>
    <undo index="3" exp="ref" v="1" dr="N303" r="O304" sId="1"/>
    <undo index="2" exp="ref" v="1" dr="O303" r="O304" sId="1"/>
    <undo index="0" exp="ref" v="1" dr="N303" r="O304" sId="1"/>
    <undo index="3" exp="ref" v="1" dr="M303" r="N304" sId="1"/>
    <undo index="2" exp="ref" v="1" dr="N303" r="N304" sId="1"/>
    <undo index="0" exp="ref" v="1" dr="M303" r="N304" sId="1"/>
    <undo index="3" exp="ref" v="1" dr="K303" r="L304" sId="1"/>
    <undo index="2" exp="ref" v="1" dr="L303" r="L304" sId="1"/>
    <undo index="0" exp="ref" v="1" dr="K303" r="L304" sId="1"/>
    <undo index="3" exp="ref" v="1" dr="J303" r="K304" sId="1"/>
    <undo index="2" exp="ref" v="1" dr="K303" r="K304" sId="1"/>
    <undo index="0" exp="ref" v="1" dr="J303" r="K304" sId="1"/>
    <undo index="3" exp="ref" v="1" dr="I303" r="J304" sId="1"/>
    <undo index="2" exp="ref" v="1" dr="J303" r="J304" sId="1"/>
    <undo index="0" exp="ref" v="1" dr="I303" r="J304" sId="1"/>
    <undo index="3" exp="ref" v="1" dr="H303" r="I304" sId="1"/>
    <undo index="2" exp="ref" v="1" dr="I303" r="I304" sId="1"/>
    <undo index="0" exp="ref" v="1" dr="H303" r="I304" sId="1"/>
    <undo index="3" exp="ref" v="1" dr="G303" r="H304" sId="1"/>
    <undo index="2" exp="ref" v="1" dr="H303" r="H304" sId="1"/>
    <undo index="0" exp="ref" v="1" dr="G303" r="H304" sId="1"/>
    <undo index="3" exp="ref" v="1" dr="F303" r="G304" sId="1"/>
    <undo index="2" exp="ref" v="1" dr="G303" r="G304" sId="1"/>
    <undo index="0" exp="ref" v="1" dr="F303" r="G304" sId="1"/>
    <undo index="29" exp="ref" dr="P303" r="P295" sId="1"/>
    <undo index="29" exp="ref" dr="O303" r="O295" sId="1"/>
    <undo index="29" exp="ref" dr="N303" r="N295" sId="1"/>
    <undo index="29" exp="ref" dr="M303" r="M295" sId="1"/>
    <undo index="29" exp="ref" dr="L303" r="L295" sId="1"/>
    <undo index="29" exp="ref" dr="K303" r="K295" sId="1"/>
    <undo index="29" exp="ref" dr="J303" r="J295" sId="1"/>
    <undo index="29" exp="ref" dr="I303" r="I295" sId="1"/>
    <undo index="29" exp="ref" dr="H303" r="H295" sId="1"/>
    <undo index="29" exp="ref" dr="G303" r="G295" sId="1"/>
    <undo index="29" exp="ref" dr="F303" r="F295" sId="1"/>
    <undo index="0" exp="area" ref3D="1" dr="$A$1:$C$1048576" dn="Z_0EA3DA9B_3206_4E48_84DA_7DA4F93AE92C_.wvu.Cols" sId="1"/>
    <undo index="8" exp="area" ref3D="1" dr="$A$306:$XFD$316" dn="Z_0EA3DA9B_3206_4E48_84DA_7DA4F93AE92C_.wvu.Rows" sId="1"/>
    <undo index="6" exp="area" ref3D="1" dr="$A$302:$XFD$304" dn="Z_0EA3DA9B_3206_4E48_84DA_7DA4F93AE92C_.wvu.Rows" sId="1"/>
    <undo index="0" exp="area" ref3D="1" dr="$A$1:$C$1048576" dn="Z_3043E01E_9BA4_4096_806E_2CEC2CF3CB1D_.wvu.Cols" sId="1"/>
    <undo index="8" exp="area" ref3D="1" dr="$A$306:$XFD$316" dn="Z_3043E01E_9BA4_4096_806E_2CEC2CF3CB1D_.wvu.Rows" sId="1"/>
    <undo index="6" exp="area" ref3D="1" dr="$A$302:$XFD$304" dn="Z_3043E01E_9BA4_4096_806E_2CEC2CF3CB1D_.wvu.Rows" sId="1"/>
    <undo index="20" exp="area" ref3D="1" dr="$A$306:$XFD$316" dn="Z_B71365F3_72EF_4DC6_A99D_EEC3DB656664_.wvu.Rows" sId="1"/>
    <undo index="4" exp="area" ref3D="1" dr="$A$302:$XFD$304" dn="Z_B71365F3_72EF_4DC6_A99D_EEC3DB656664_.wvu.Rows" sId="1"/>
    <undo index="0" exp="area" ref3D="1" dr="$A$1:$C$1048576" dn="Z_B71365F3_72EF_4DC6_A99D_EEC3DB656664_.wvu.Cols" sId="1"/>
    <undo index="6" exp="area" ref3D="1" dr="$A$306:$XFD$316" dn="Z_9947FFAF_0AA9_4DF8_BDE9_62864B708968_.wvu.Rows" sId="1"/>
    <undo index="4" exp="area" ref3D="1" dr="$A$302:$XFD$304" dn="Z_9947FFAF_0AA9_4DF8_BDE9_62864B708968_.wvu.Rows" sId="1"/>
    <undo index="0" exp="area" ref3D="1" dr="$A$1:$C$1048576" dn="Z_9947FFAF_0AA9_4DF8_BDE9_62864B708968_.wvu.Cols" sId="1"/>
    <rfmt sheetId="1" xfDxf="1" sqref="A303:XFD303" start="0" length="0"/>
    <rcc rId="0" sId="1" s="1" dxf="1">
      <nc r="A303">
        <v>603550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3">
        <f>VALUE(CONCATENATE($A$2,$C$4,C303))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3">
        <v>600200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>
        <f>D293</f>
      </nc>
      <ndxf>
        <font>
          <sz val="12"/>
          <color auto="1"/>
          <name val="Times New Roman"/>
          <scheme val="none"/>
        </font>
        <numFmt numFmtId="164" formatCode="#,##0.0"/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тыс.руб.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3">
        <f>F237*12*F293/1000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3">
        <f>G199*12*G293/1000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3">
        <f>H199*12*H293/1000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3">
        <f>I199*12*I293/1000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3">
        <f>J199*12*J293/1000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3">
        <f>K199*12*K293/1000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3">
        <f>L199*12*L293/1000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3">
        <f>M199*3*M293/1000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3">
        <f>N199*3*N293/1000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3">
        <f>O199*3*O293/1000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3">
        <f>P199*3*P293/1000</f>
      </nc>
      <ndxf>
        <font>
          <sz val="12"/>
          <color auto="1"/>
          <name val="Times New Roman"/>
          <scheme val="none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40" sId="1">
    <oc r="F295">
      <f>SUM(#REF!,#REF!,F297,#REF!,F299,F301,#REF!,#REF!,#REF!,#REF!,#REF!,#REF!,#REF!,#REF!,#REF!,#REF!,#REF!,#REF!,#REF!,#REF!,#REF!,#REF!,#REF!,#REF!,#REF!,#REF!,#REF!,#REF!,#REF!,#REF!)</f>
    </oc>
    <nc r="F295">
      <f>F297+F299+F301</f>
    </nc>
  </rcc>
  <rrc rId="1041" sId="1" ref="A302:XFD302" action="deleteRow">
    <undo index="0" exp="area" ref3D="1" dr="$A$1:$C$1048576" dn="Z_0EA3DA9B_3206_4E48_84DA_7DA4F93AE92C_.wvu.Cols" sId="1"/>
    <undo index="8" exp="area" ref3D="1" dr="$A$305:$XFD$315" dn="Z_0EA3DA9B_3206_4E48_84DA_7DA4F93AE92C_.wvu.Rows" sId="1"/>
    <undo index="6" exp="area" ref3D="1" dr="$A$302:$XFD$303" dn="Z_0EA3DA9B_3206_4E48_84DA_7DA4F93AE92C_.wvu.Rows" sId="1"/>
    <undo index="0" exp="area" ref3D="1" dr="$A$1:$C$1048576" dn="Z_3043E01E_9BA4_4096_806E_2CEC2CF3CB1D_.wvu.Cols" sId="1"/>
    <undo index="8" exp="area" ref3D="1" dr="$A$305:$XFD$315" dn="Z_3043E01E_9BA4_4096_806E_2CEC2CF3CB1D_.wvu.Rows" sId="1"/>
    <undo index="6" exp="area" ref3D="1" dr="$A$302:$XFD$303" dn="Z_3043E01E_9BA4_4096_806E_2CEC2CF3CB1D_.wvu.Rows" sId="1"/>
    <undo index="20" exp="area" ref3D="1" dr="$A$305:$XFD$315" dn="Z_B71365F3_72EF_4DC6_A99D_EEC3DB656664_.wvu.Rows" sId="1"/>
    <undo index="4" exp="area" ref3D="1" dr="$A$302:$XFD$303" dn="Z_B71365F3_72EF_4DC6_A99D_EEC3DB656664_.wvu.Rows" sId="1"/>
    <undo index="0" exp="area" ref3D="1" dr="$A$1:$C$1048576" dn="Z_B71365F3_72EF_4DC6_A99D_EEC3DB656664_.wvu.Cols" sId="1"/>
    <undo index="6" exp="area" ref3D="1" dr="$A$305:$XFD$315" dn="Z_9947FFAF_0AA9_4DF8_BDE9_62864B708968_.wvu.Rows" sId="1"/>
    <undo index="4" exp="area" ref3D="1" dr="$A$302:$XFD$303" dn="Z_9947FFAF_0AA9_4DF8_BDE9_62864B708968_.wvu.Rows" sId="1"/>
    <undo index="0" exp="area" ref3D="1" dr="$A$1:$C$1048576" dn="Z_9947FFAF_0AA9_4DF8_BDE9_62864B708968_.wvu.Cols" sId="1"/>
    <rfmt sheetId="1" xfDxf="1" sqref="A302:XFD302" start="0" length="0"/>
    <rcc rId="0" sId="1" s="1" dxf="1">
      <nc r="A302">
        <v>603080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302">
        <f>VALUE(CONCATENATE($A$2,$C$4,C302))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02">
        <v>601060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2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302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302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02">
        <f>IF(F301,G301/F301*100,0)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302">
        <f>IF(G301,H301/G301*100,0)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302">
        <f>IF(H301,I301/H301*100,0)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302">
        <f>IF(I301,J301/I301*100,0)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302">
        <f>IF(J301,K301/J301*100,0)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302">
        <f>IF(K301,L301/K301*100,0)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302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302">
        <f>IF(M301,N301/M301*100,0)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302">
        <f>IF(N301,O301/N301*100,0)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302">
        <f>IF(O301,P301/O301*100,0)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R302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S302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T302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U302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  <rfmt sheetId="1" sqref="V302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</dxf>
    </rfmt>
  </rrc>
  <rcc rId="1042" sId="1">
    <oc r="G295">
      <f>SUM(#REF!,#REF!,G297,#REF!,G299,G301,#REF!,#REF!,#REF!,#REF!,#REF!,#REF!,#REF!,#REF!,#REF!,#REF!,#REF!,#REF!,#REF!,#REF!,#REF!,#REF!,#REF!,#REF!,#REF!,#REF!,#REF!,#REF!,#REF!,#REF!)</f>
    </oc>
    <nc r="G295">
      <f>G297+G299+G301</f>
    </nc>
  </rcc>
  <rcc rId="1043" sId="1">
    <oc r="H295">
      <f>SUM(#REF!,#REF!,H297,#REF!,H299,H301,#REF!,#REF!,#REF!,#REF!,#REF!,#REF!,#REF!,#REF!,#REF!,#REF!,#REF!,#REF!,#REF!,#REF!,#REF!,#REF!,#REF!,#REF!,#REF!,#REF!,#REF!,#REF!,#REF!,#REF!)</f>
    </oc>
    <nc r="H295">
      <f>H297+H299+H301</f>
    </nc>
  </rcc>
  <rcc rId="1044" sId="1">
    <oc r="I295">
      <f>SUM(#REF!,#REF!,I297,#REF!,I299,I301,#REF!,#REF!,#REF!,#REF!,#REF!,#REF!,#REF!,#REF!,#REF!,#REF!,#REF!,#REF!,#REF!,#REF!,#REF!,#REF!,#REF!,#REF!,#REF!,#REF!,#REF!,#REF!,#REF!,#REF!)</f>
    </oc>
    <nc r="I295">
      <f>I297+I299+I301</f>
    </nc>
  </rcc>
  <rcc rId="1045" sId="1">
    <oc r="J295">
      <f>SUM(#REF!,#REF!,J297,#REF!,J299,J301,#REF!,#REF!,#REF!,#REF!,#REF!,#REF!,#REF!,#REF!,#REF!,#REF!,#REF!,#REF!,#REF!,#REF!,#REF!,#REF!,#REF!,#REF!,#REF!,#REF!,#REF!,#REF!,#REF!,#REF!)</f>
    </oc>
    <nc r="J295">
      <f>J297+J299+J301</f>
    </nc>
  </rcc>
  <rcc rId="1046" sId="1">
    <oc r="K295">
      <f>SUM(#REF!,#REF!,K297,#REF!,K299,K301,#REF!,#REF!,#REF!,#REF!,#REF!,#REF!,#REF!,#REF!,#REF!,#REF!,#REF!,#REF!,#REF!,#REF!,#REF!,#REF!,#REF!,#REF!,#REF!,#REF!,#REF!,#REF!,#REF!,#REF!)</f>
    </oc>
    <nc r="K295">
      <f>K297+K299+K301</f>
    </nc>
  </rcc>
  <rcc rId="1047" sId="1">
    <oc r="L295">
      <f>SUM(#REF!,#REF!,L297,#REF!,L299,L301,#REF!,#REF!,#REF!,#REF!,#REF!,#REF!,#REF!,#REF!,#REF!,#REF!,#REF!,#REF!,#REF!,#REF!,#REF!,#REF!,#REF!,#REF!,#REF!,#REF!,#REF!,#REF!,#REF!,#REF!)</f>
    </oc>
    <nc r="L295">
      <f>L297+L299+L301</f>
    </nc>
  </rcc>
  <rcc rId="1048" sId="1">
    <oc r="M295">
      <f>SUM(#REF!,#REF!,M297,#REF!,M299,M301,#REF!,#REF!,#REF!,#REF!,#REF!,#REF!,#REF!,#REF!,#REF!,#REF!,#REF!,#REF!,#REF!,#REF!,#REF!,#REF!,#REF!,#REF!,#REF!,#REF!,#REF!,#REF!,#REF!,#REF!)</f>
    </oc>
    <nc r="M295">
      <f>M297+M299+M301</f>
    </nc>
  </rcc>
  <rcc rId="1049" sId="1">
    <oc r="N295">
      <f>SUM(#REF!,#REF!,N297,#REF!,N299,N301,#REF!,#REF!,#REF!,#REF!,#REF!,#REF!,#REF!,#REF!,#REF!,#REF!,#REF!,#REF!,#REF!,#REF!,#REF!,#REF!,#REF!,#REF!,#REF!,#REF!,#REF!,#REF!,#REF!,#REF!)</f>
    </oc>
    <nc r="N295">
      <f>N297+N299+N301</f>
    </nc>
  </rcc>
  <rcc rId="1050" sId="1">
    <oc r="O295">
      <f>SUM(#REF!,#REF!,O297,#REF!,O299,O301,#REF!,#REF!,#REF!,#REF!,#REF!,#REF!,#REF!,#REF!,#REF!,#REF!,#REF!,#REF!,#REF!,#REF!,#REF!,#REF!,#REF!,#REF!,#REF!,#REF!,#REF!,#REF!,#REF!,#REF!)</f>
    </oc>
    <nc r="O295">
      <f>O297+O299+O301</f>
    </nc>
  </rcc>
  <rcc rId="1051" sId="1">
    <oc r="P295">
      <f>SUM(#REF!,#REF!,P297,#REF!,P299,P301,#REF!,#REF!,#REF!,#REF!,#REF!,#REF!,#REF!,#REF!,#REF!,#REF!,#REF!,#REF!,#REF!,#REF!,#REF!,#REF!,#REF!,#REF!,#REF!,#REF!,#REF!,#REF!,#REF!,#REF!)</f>
    </oc>
    <nc r="P295">
      <f>P297+P299+P301</f>
    </nc>
  </rcc>
  <rfmt sheetId="1" sqref="P182:P302" start="0" length="2147483647">
    <dxf>
      <font>
        <color rgb="FFFF0000"/>
      </font>
    </dxf>
  </rfmt>
  <rcc rId="1052" sId="1">
    <oc r="G302">
      <f>IF(#REF!,#REF!/#REF!*100,0)</f>
    </oc>
    <nc r="G302">
      <f>IF(F301,G301/F301*100,0)</f>
    </nc>
  </rcc>
  <rcc rId="1053" sId="1">
    <oc r="H302">
      <f>IF(#REF!,#REF!/#REF!*100,0)</f>
    </oc>
    <nc r="H302">
      <f>IF(G301,H301/G301*100,0)</f>
    </nc>
  </rcc>
  <rcc rId="1054" sId="1">
    <oc r="I302">
      <f>IF(#REF!,#REF!/#REF!*100,0)</f>
    </oc>
    <nc r="I302">
      <f>IF(H301,I301/H301*100,0)</f>
    </nc>
  </rcc>
  <rcc rId="1055" sId="1">
    <oc r="J302">
      <f>IF(#REF!,#REF!/#REF!*100,0)</f>
    </oc>
    <nc r="J302">
      <f>IF(I301,J301/I301*100,0)</f>
    </nc>
  </rcc>
  <rcc rId="1056" sId="1">
    <oc r="K302">
      <f>IF(#REF!,#REF!/#REF!*100,0)</f>
    </oc>
    <nc r="K302">
      <f>IF(J301,K301/J301*100,0)</f>
    </nc>
  </rcc>
  <rcc rId="1057" sId="1">
    <oc r="L302">
      <f>IF(#REF!,#REF!/#REF!*100,0)</f>
    </oc>
    <nc r="L302">
      <f>IF(K301,L301/K301*100,0)</f>
    </nc>
  </rcc>
  <rcc rId="1058" sId="1">
    <oc r="N302">
      <f>IF(#REF!,#REF!/#REF!*100,0)</f>
    </oc>
    <nc r="N302">
      <f>IF(M301,N301/M301*100,0)</f>
    </nc>
  </rcc>
  <rcc rId="1059" sId="1">
    <oc r="O302">
      <f>IF(#REF!,#REF!/#REF!*100,0)</f>
    </oc>
    <nc r="O302">
      <f>IF(N301,O301/N301*100,0)</f>
    </nc>
  </rcc>
  <rcc rId="1060" sId="1">
    <oc r="P302">
      <f>IF(#REF!,#REF!/#REF!*100,0)</f>
    </oc>
    <nc r="P302">
      <f>IF(O301,P301/O301*100,0)</f>
    </nc>
  </rcc>
  <rcv guid="{B71365F3-72EF-4DC6-A99D-EEC3DB656664}" action="delete"/>
  <rdn rId="0" localSheetId="1" customView="1" name="Z_B71365F3_72EF_4DC6_A99D_EEC3DB656664_.wvu.PrintArea" hidden="1" oldHidden="1">
    <formula>ВВОД!$C$1:$P$342</formula>
    <oldFormula>ВВОД!$C$1:$P$342</oldFormula>
  </rdn>
  <rdn rId="0" localSheetId="1" customView="1" name="Z_B71365F3_72EF_4DC6_A99D_EEC3DB656664_.wvu.Rows" hidden="1" oldHidden="1">
    <formula>ВВОД!$192:$238,ВВОД!$248:$294,ВВОД!$304:$314</formula>
    <oldFormula>ВВОД!$192:$238,ВВОД!$248:$294,ВВОД!$302:$302,ВВОД!#REF!,ВВОД!#REF!,ВВОД!#REF!,ВВОД!#REF!,ВВОД!#REF!,ВВОД!#REF!,ВВОД!#REF!,ВВОД!$304:$314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17:O333" start="0" length="2147483647">
    <dxf>
      <font>
        <color rgb="FFFF0000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69">
    <dxf>
      <alignment horizontal="left" readingOrder="0"/>
    </dxf>
  </rfmt>
  <rfmt sheetId="1" sqref="D15">
    <dxf>
      <alignment horizontal="left" readingOrder="0"/>
    </dxf>
  </rfmt>
  <rcc rId="1065" sId="1">
    <oc r="D15" t="inlineStr">
      <is>
        <t>в т.ч. по видам экономической деятельности 
(справочно: сумма по видам деятельности в сравнении с "Численность работников - всего")</t>
      </is>
    </oc>
    <nc r="D15" t="inlineStr">
      <is>
        <t xml:space="preserve">в т.ч. по видам экономической деятельности 
</t>
      </is>
    </nc>
  </rcc>
  <rcv guid="{B71365F3-72EF-4DC6-A99D-EEC3DB656664}" action="delete"/>
  <rdn rId="0" localSheetId="1" customView="1" name="Z_B71365F3_72EF_4DC6_A99D_EEC3DB656664_.wvu.PrintArea" hidden="1" oldHidden="1">
    <formula>ВВОД!$C$1:$P$342</formula>
    <oldFormula>ВВОД!$C$1:$P$342</oldFormula>
  </rdn>
  <rdn rId="0" localSheetId="1" customView="1" name="Z_B71365F3_72EF_4DC6_A99D_EEC3DB656664_.wvu.Rows" hidden="1" oldHidden="1">
    <formula>ВВОД!$192:$238,ВВОД!$248:$294,ВВОД!$304:$314</formula>
    <oldFormula>ВВОД!$192:$238,ВВОД!$248:$294,ВВОД!$304:$314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" start="0" length="0">
    <dxf>
      <font>
        <i val="0"/>
        <sz val="12"/>
        <name val="Times New Roman"/>
        <scheme val="none"/>
      </font>
      <alignment horizontal="general" vertical="top" readingOrder="0"/>
    </dxf>
  </rfmt>
  <rrc rId="1070" sId="1" ref="A190:XFD190" action="deleteRow">
    <undo index="0" exp="area" ref3D="1" dr="$A$1:$C$1048576" dn="Z_0EA3DA9B_3206_4E48_84DA_7DA4F93AE92C_.wvu.Cols" sId="1"/>
    <undo index="8" exp="area" ref3D="1" dr="$A$304:$XFD$314" dn="Z_0EA3DA9B_3206_4E48_84DA_7DA4F93AE92C_.wvu.Rows" sId="1"/>
    <undo index="6" exp="area" ref3D="1" dr="$A$302:$XFD$302" dn="Z_0EA3DA9B_3206_4E48_84DA_7DA4F93AE92C_.wvu.Rows" sId="1"/>
    <undo index="4" exp="area" ref3D="1" dr="$A$248:$XFD$294" dn="Z_0EA3DA9B_3206_4E48_84DA_7DA4F93AE92C_.wvu.Rows" sId="1"/>
    <undo index="2" exp="area" ref3D="1" dr="$A$192:$XFD$238" dn="Z_0EA3DA9B_3206_4E48_84DA_7DA4F93AE92C_.wvu.Rows" sId="1"/>
    <undo index="0" exp="area" ref3D="1" dr="$A$1:$C$1048576" dn="Z_3043E01E_9BA4_4096_806E_2CEC2CF3CB1D_.wvu.Cols" sId="1"/>
    <undo index="8" exp="area" ref3D="1" dr="$A$304:$XFD$314" dn="Z_3043E01E_9BA4_4096_806E_2CEC2CF3CB1D_.wvu.Rows" sId="1"/>
    <undo index="6" exp="area" ref3D="1" dr="$A$302:$XFD$302" dn="Z_3043E01E_9BA4_4096_806E_2CEC2CF3CB1D_.wvu.Rows" sId="1"/>
    <undo index="4" exp="area" ref3D="1" dr="$A$248:$XFD$294" dn="Z_3043E01E_9BA4_4096_806E_2CEC2CF3CB1D_.wvu.Rows" sId="1"/>
    <undo index="2" exp="area" ref3D="1" dr="$A$192:$XFD$238" dn="Z_3043E01E_9BA4_4096_806E_2CEC2CF3CB1D_.wvu.Rows" sId="1"/>
    <undo index="4" exp="area" ref3D="1" dr="$A$304:$XFD$314" dn="Z_B71365F3_72EF_4DC6_A99D_EEC3DB656664_.wvu.Rows" sId="1"/>
    <undo index="2" exp="area" ref3D="1" dr="$A$248:$XFD$294" dn="Z_B71365F3_72EF_4DC6_A99D_EEC3DB656664_.wvu.Rows" sId="1"/>
    <undo index="1" exp="area" ref3D="1" dr="$A$192:$XFD$238" dn="Z_B71365F3_72EF_4DC6_A99D_EEC3DB656664_.wvu.Rows" sId="1"/>
    <undo index="0" exp="area" ref3D="1" dr="$A$1:$C$1048576" dn="Z_B71365F3_72EF_4DC6_A99D_EEC3DB656664_.wvu.Cols" sId="1"/>
    <undo index="6" exp="area" ref3D="1" dr="$A$304:$XFD$314" dn="Z_9947FFAF_0AA9_4DF8_BDE9_62864B708968_.wvu.Rows" sId="1"/>
    <undo index="4" exp="area" ref3D="1" dr="$A$302:$XFD$302" dn="Z_9947FFAF_0AA9_4DF8_BDE9_62864B708968_.wvu.Rows" sId="1"/>
    <undo index="2" exp="area" ref3D="1" dr="$A$248:$XFD$294" dn="Z_9947FFAF_0AA9_4DF8_BDE9_62864B708968_.wvu.Rows" sId="1"/>
    <undo index="1" exp="area" ref3D="1" dr="$A$192:$XFD$238" dn="Z_9947FFAF_0AA9_4DF8_BDE9_62864B708968_.wvu.Rows" sId="1"/>
    <undo index="0" exp="area" ref3D="1" dr="$A$1:$C$1048576" dn="Z_9947FFAF_0AA9_4DF8_BDE9_62864B708968_.wvu.Cols" sId="1"/>
    <rfmt sheetId="1" xfDxf="1" sqref="A190:XFD190" start="0" length="0"/>
    <rcc rId="0" sId="1" s="1" dxf="1">
      <nc r="A190">
        <v>601840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0">
        <f>VALUE(CONCATENATE($A$2,$C$4,C190))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0">
        <v>401060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0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0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0">
        <f>IF(F189,G189/F189*100,0)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0">
        <f>IF(G189,H189/G189*100,0)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0">
        <f>IF(H189,I189/H189*100,0)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0">
        <f>IF(I189,J189/I189*100,0)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0">
        <f>IF(J189,K189/J189*100,0)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0">
        <f>IF(K189,L189/K189*100,0)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0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0">
        <f>IF(M189,N189/M189*100,0)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0">
        <f>IF(N189,O189/N189*100,0)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0">
        <f>IF(O189,P189/O189*100,0)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71" sId="1" ref="A190:XFD190" action="deleteRow">
    <undo index="0" exp="ref" v="1" dr="D190" r="D246" sId="1"/>
    <undo index="3" exp="ref" v="1" dr="O190" r="P191" sId="1"/>
    <undo index="2" exp="ref" v="1" dr="P190" r="P191" sId="1"/>
    <undo index="0" exp="ref" v="1" dr="O190" r="P191" sId="1"/>
    <undo index="3" exp="ref" v="1" dr="N190" r="O191" sId="1"/>
    <undo index="2" exp="ref" v="1" dr="O190" r="O191" sId="1"/>
    <undo index="0" exp="ref" v="1" dr="N190" r="O191" sId="1"/>
    <undo index="3" exp="ref" v="1" dr="M190" r="N191" sId="1"/>
    <undo index="2" exp="ref" v="1" dr="N190" r="N191" sId="1"/>
    <undo index="0" exp="ref" v="1" dr="M190" r="N191" sId="1"/>
    <undo index="3" exp="ref" v="1" dr="K190" r="L191" sId="1"/>
    <undo index="2" exp="ref" v="1" dr="L190" r="L191" sId="1"/>
    <undo index="0" exp="ref" v="1" dr="K190" r="L191" sId="1"/>
    <undo index="3" exp="ref" v="1" dr="J190" r="K191" sId="1"/>
    <undo index="2" exp="ref" v="1" dr="K190" r="K191" sId="1"/>
    <undo index="0" exp="ref" v="1" dr="J190" r="K191" sId="1"/>
    <undo index="3" exp="ref" v="1" dr="I190" r="J191" sId="1"/>
    <undo index="2" exp="ref" v="1" dr="J190" r="J191" sId="1"/>
    <undo index="0" exp="ref" v="1" dr="I190" r="J191" sId="1"/>
    <undo index="3" exp="ref" v="1" dr="H190" r="I191" sId="1"/>
    <undo index="2" exp="ref" v="1" dr="I190" r="I191" sId="1"/>
    <undo index="0" exp="ref" v="1" dr="H190" r="I191" sId="1"/>
    <undo index="3" exp="ref" v="1" dr="G190" r="H191" sId="1"/>
    <undo index="2" exp="ref" v="1" dr="H190" r="H191" sId="1"/>
    <undo index="0" exp="ref" v="1" dr="G190" r="H191" sId="1"/>
    <undo index="3" exp="ref" v="1" dr="F190" r="G191" sId="1"/>
    <undo index="2" exp="ref" v="1" dr="G190" r="G191" sId="1"/>
    <undo index="0" exp="ref" v="1" dr="F190" r="G191" sId="1"/>
    <undo index="0" exp="area" ref3D="1" dr="$A$1:$C$1048576" dn="Z_0EA3DA9B_3206_4E48_84DA_7DA4F93AE92C_.wvu.Cols" sId="1"/>
    <undo index="8" exp="area" ref3D="1" dr="$A$303:$XFD$313" dn="Z_0EA3DA9B_3206_4E48_84DA_7DA4F93AE92C_.wvu.Rows" sId="1"/>
    <undo index="6" exp="area" ref3D="1" dr="$A$301:$XFD$301" dn="Z_0EA3DA9B_3206_4E48_84DA_7DA4F93AE92C_.wvu.Rows" sId="1"/>
    <undo index="4" exp="area" ref3D="1" dr="$A$247:$XFD$293" dn="Z_0EA3DA9B_3206_4E48_84DA_7DA4F93AE92C_.wvu.Rows" sId="1"/>
    <undo index="2" exp="area" ref3D="1" dr="$A$191:$XFD$237" dn="Z_0EA3DA9B_3206_4E48_84DA_7DA4F93AE92C_.wvu.Rows" sId="1"/>
    <undo index="0" exp="area" ref3D="1" dr="$A$1:$C$1048576" dn="Z_3043E01E_9BA4_4096_806E_2CEC2CF3CB1D_.wvu.Cols" sId="1"/>
    <undo index="8" exp="area" ref3D="1" dr="$A$303:$XFD$313" dn="Z_3043E01E_9BA4_4096_806E_2CEC2CF3CB1D_.wvu.Rows" sId="1"/>
    <undo index="6" exp="area" ref3D="1" dr="$A$301:$XFD$301" dn="Z_3043E01E_9BA4_4096_806E_2CEC2CF3CB1D_.wvu.Rows" sId="1"/>
    <undo index="4" exp="area" ref3D="1" dr="$A$247:$XFD$293" dn="Z_3043E01E_9BA4_4096_806E_2CEC2CF3CB1D_.wvu.Rows" sId="1"/>
    <undo index="2" exp="area" ref3D="1" dr="$A$191:$XFD$237" dn="Z_3043E01E_9BA4_4096_806E_2CEC2CF3CB1D_.wvu.Rows" sId="1"/>
    <undo index="4" exp="area" ref3D="1" dr="$A$303:$XFD$313" dn="Z_B71365F3_72EF_4DC6_A99D_EEC3DB656664_.wvu.Rows" sId="1"/>
    <undo index="2" exp="area" ref3D="1" dr="$A$247:$XFD$293" dn="Z_B71365F3_72EF_4DC6_A99D_EEC3DB656664_.wvu.Rows" sId="1"/>
    <undo index="1" exp="area" ref3D="1" dr="$A$191:$XFD$237" dn="Z_B71365F3_72EF_4DC6_A99D_EEC3DB656664_.wvu.Rows" sId="1"/>
    <undo index="0" exp="area" ref3D="1" dr="$A$1:$C$1048576" dn="Z_B71365F3_72EF_4DC6_A99D_EEC3DB656664_.wvu.Cols" sId="1"/>
    <undo index="6" exp="area" ref3D="1" dr="$A$303:$XFD$313" dn="Z_9947FFAF_0AA9_4DF8_BDE9_62864B708968_.wvu.Rows" sId="1"/>
    <undo index="4" exp="area" ref3D="1" dr="$A$301:$XFD$301" dn="Z_9947FFAF_0AA9_4DF8_BDE9_62864B708968_.wvu.Rows" sId="1"/>
    <undo index="2" exp="area" ref3D="1" dr="$A$247:$XFD$293" dn="Z_9947FFAF_0AA9_4DF8_BDE9_62864B708968_.wvu.Rows" sId="1"/>
    <undo index="1" exp="area" ref3D="1" dr="$A$191:$XFD$237" dn="Z_9947FFAF_0AA9_4DF8_BDE9_62864B708968_.wvu.Rows" sId="1"/>
    <undo index="0" exp="area" ref3D="1" dr="$A$1:$C$1048576" dn="Z_9947FFAF_0AA9_4DF8_BDE9_62864B708968_.wvu.Cols" sId="1"/>
    <rfmt sheetId="1" xfDxf="1" sqref="A190:XFD190" start="0" length="0"/>
    <rcc rId="0" sId="1" s="1" dxf="1">
      <nc r="A190">
        <v>601850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0">
        <f>VALUE(CONCATENATE($A$2,$C$4,C190))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0">
        <v>400070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0" t="inlineStr">
        <is>
          <t>ООО "Сельта"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0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0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0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72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302:$XFD$312" dn="Z_0EA3DA9B_3206_4E48_84DA_7DA4F93AE92C_.wvu.Rows" sId="1"/>
    <undo index="6" exp="area" ref3D="1" dr="$A$300:$XFD$300" dn="Z_0EA3DA9B_3206_4E48_84DA_7DA4F93AE92C_.wvu.Rows" sId="1"/>
    <undo index="4" exp="area" ref3D="1" dr="$A$246:$XFD$292" dn="Z_0EA3DA9B_3206_4E48_84DA_7DA4F93AE92C_.wvu.Rows" sId="1"/>
    <undo index="2" exp="area" ref3D="1" dr="$A$190:$XFD$236" dn="Z_0EA3DA9B_3206_4E48_84DA_7DA4F93AE92C_.wvu.Rows" sId="1"/>
    <undo index="0" exp="area" ref3D="1" dr="$A$1:$C$1048576" dn="Z_3043E01E_9BA4_4096_806E_2CEC2CF3CB1D_.wvu.Cols" sId="1"/>
    <undo index="8" exp="area" ref3D="1" dr="$A$302:$XFD$312" dn="Z_3043E01E_9BA4_4096_806E_2CEC2CF3CB1D_.wvu.Rows" sId="1"/>
    <undo index="6" exp="area" ref3D="1" dr="$A$300:$XFD$300" dn="Z_3043E01E_9BA4_4096_806E_2CEC2CF3CB1D_.wvu.Rows" sId="1"/>
    <undo index="4" exp="area" ref3D="1" dr="$A$246:$XFD$292" dn="Z_3043E01E_9BA4_4096_806E_2CEC2CF3CB1D_.wvu.Rows" sId="1"/>
    <undo index="2" exp="area" ref3D="1" dr="$A$190:$XFD$236" dn="Z_3043E01E_9BA4_4096_806E_2CEC2CF3CB1D_.wvu.Rows" sId="1"/>
    <undo index="4" exp="area" ref3D="1" dr="$A$302:$XFD$312" dn="Z_B71365F3_72EF_4DC6_A99D_EEC3DB656664_.wvu.Rows" sId="1"/>
    <undo index="2" exp="area" ref3D="1" dr="$A$246:$XFD$292" dn="Z_B71365F3_72EF_4DC6_A99D_EEC3DB656664_.wvu.Rows" sId="1"/>
    <undo index="1" exp="area" ref3D="1" dr="$A$190:$XFD$236" dn="Z_B71365F3_72EF_4DC6_A99D_EEC3DB656664_.wvu.Rows" sId="1"/>
    <undo index="0" exp="area" ref3D="1" dr="$A$1:$C$1048576" dn="Z_B71365F3_72EF_4DC6_A99D_EEC3DB656664_.wvu.Cols" sId="1"/>
    <undo index="6" exp="area" ref3D="1" dr="$A$302:$XFD$312" dn="Z_9947FFAF_0AA9_4DF8_BDE9_62864B708968_.wvu.Rows" sId="1"/>
    <undo index="4" exp="area" ref3D="1" dr="$A$300:$XFD$300" dn="Z_9947FFAF_0AA9_4DF8_BDE9_62864B708968_.wvu.Rows" sId="1"/>
    <undo index="2" exp="area" ref3D="1" dr="$A$246:$XFD$292" dn="Z_9947FFAF_0AA9_4DF8_BDE9_62864B708968_.wvu.Rows" sId="1"/>
    <undo index="1" exp="area" ref3D="1" dr="$A$190:$XFD$236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601870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ООО "Птицефабрика Маркинская"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73" sId="1" ref="A191:XFD191" action="deleteRow">
    <undo index="0" exp="area" ref3D="1" dr="$A$1:$C$1048576" dn="Z_0EA3DA9B_3206_4E48_84DA_7DA4F93AE92C_.wvu.Cols" sId="1"/>
    <undo index="8" exp="area" ref3D="1" dr="$A$301:$XFD$311" dn="Z_0EA3DA9B_3206_4E48_84DA_7DA4F93AE92C_.wvu.Rows" sId="1"/>
    <undo index="6" exp="area" ref3D="1" dr="$A$299:$XFD$299" dn="Z_0EA3DA9B_3206_4E48_84DA_7DA4F93AE92C_.wvu.Rows" sId="1"/>
    <undo index="4" exp="area" ref3D="1" dr="$A$245:$XFD$291" dn="Z_0EA3DA9B_3206_4E48_84DA_7DA4F93AE92C_.wvu.Rows" sId="1"/>
    <undo index="2" exp="area" ref3D="1" dr="$A$190:$XFD$235" dn="Z_0EA3DA9B_3206_4E48_84DA_7DA4F93AE92C_.wvu.Rows" sId="1"/>
    <undo index="0" exp="area" ref3D="1" dr="$A$1:$C$1048576" dn="Z_3043E01E_9BA4_4096_806E_2CEC2CF3CB1D_.wvu.Cols" sId="1"/>
    <undo index="8" exp="area" ref3D="1" dr="$A$301:$XFD$311" dn="Z_3043E01E_9BA4_4096_806E_2CEC2CF3CB1D_.wvu.Rows" sId="1"/>
    <undo index="6" exp="area" ref3D="1" dr="$A$299:$XFD$299" dn="Z_3043E01E_9BA4_4096_806E_2CEC2CF3CB1D_.wvu.Rows" sId="1"/>
    <undo index="4" exp="area" ref3D="1" dr="$A$245:$XFD$291" dn="Z_3043E01E_9BA4_4096_806E_2CEC2CF3CB1D_.wvu.Rows" sId="1"/>
    <undo index="2" exp="area" ref3D="1" dr="$A$190:$XFD$235" dn="Z_3043E01E_9BA4_4096_806E_2CEC2CF3CB1D_.wvu.Rows" sId="1"/>
    <undo index="4" exp="area" ref3D="1" dr="$A$301:$XFD$311" dn="Z_B71365F3_72EF_4DC6_A99D_EEC3DB656664_.wvu.Rows" sId="1"/>
    <undo index="2" exp="area" ref3D="1" dr="$A$245:$XFD$291" dn="Z_B71365F3_72EF_4DC6_A99D_EEC3DB656664_.wvu.Rows" sId="1"/>
    <undo index="1" exp="area" ref3D="1" dr="$A$190:$XFD$235" dn="Z_B71365F3_72EF_4DC6_A99D_EEC3DB656664_.wvu.Rows" sId="1"/>
    <undo index="0" exp="area" ref3D="1" dr="$A$1:$C$1048576" dn="Z_B71365F3_72EF_4DC6_A99D_EEC3DB656664_.wvu.Cols" sId="1"/>
    <undo index="6" exp="area" ref3D="1" dr="$A$301:$XFD$311" dn="Z_9947FFAF_0AA9_4DF8_BDE9_62864B708968_.wvu.Rows" sId="1"/>
    <undo index="4" exp="area" ref3D="1" dr="$A$299:$XFD$299" dn="Z_9947FFAF_0AA9_4DF8_BDE9_62864B708968_.wvu.Rows" sId="1"/>
    <undo index="2" exp="area" ref3D="1" dr="$A$245:$XFD$291" dn="Z_9947FFAF_0AA9_4DF8_BDE9_62864B708968_.wvu.Rows" sId="1"/>
    <undo index="1" exp="area" ref3D="1" dr="$A$190:$XFD$235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601880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74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300:$XFD$310" dn="Z_0EA3DA9B_3206_4E48_84DA_7DA4F93AE92C_.wvu.Rows" sId="1"/>
    <undo index="6" exp="area" ref3D="1" dr="$A$298:$XFD$298" dn="Z_0EA3DA9B_3206_4E48_84DA_7DA4F93AE92C_.wvu.Rows" sId="1"/>
    <undo index="4" exp="area" ref3D="1" dr="$A$244:$XFD$290" dn="Z_0EA3DA9B_3206_4E48_84DA_7DA4F93AE92C_.wvu.Rows" sId="1"/>
    <undo index="2" exp="area" ref3D="1" dr="$A$190:$XFD$234" dn="Z_0EA3DA9B_3206_4E48_84DA_7DA4F93AE92C_.wvu.Rows" sId="1"/>
    <undo index="0" exp="area" ref3D="1" dr="$A$1:$C$1048576" dn="Z_3043E01E_9BA4_4096_806E_2CEC2CF3CB1D_.wvu.Cols" sId="1"/>
    <undo index="8" exp="area" ref3D="1" dr="$A$300:$XFD$310" dn="Z_3043E01E_9BA4_4096_806E_2CEC2CF3CB1D_.wvu.Rows" sId="1"/>
    <undo index="6" exp="area" ref3D="1" dr="$A$298:$XFD$298" dn="Z_3043E01E_9BA4_4096_806E_2CEC2CF3CB1D_.wvu.Rows" sId="1"/>
    <undo index="4" exp="area" ref3D="1" dr="$A$244:$XFD$290" dn="Z_3043E01E_9BA4_4096_806E_2CEC2CF3CB1D_.wvu.Rows" sId="1"/>
    <undo index="2" exp="area" ref3D="1" dr="$A$190:$XFD$234" dn="Z_3043E01E_9BA4_4096_806E_2CEC2CF3CB1D_.wvu.Rows" sId="1"/>
    <undo index="4" exp="area" ref3D="1" dr="$A$300:$XFD$310" dn="Z_B71365F3_72EF_4DC6_A99D_EEC3DB656664_.wvu.Rows" sId="1"/>
    <undo index="2" exp="area" ref3D="1" dr="$A$244:$XFD$290" dn="Z_B71365F3_72EF_4DC6_A99D_EEC3DB656664_.wvu.Rows" sId="1"/>
    <undo index="1" exp="area" ref3D="1" dr="$A$190:$XFD$234" dn="Z_B71365F3_72EF_4DC6_A99D_EEC3DB656664_.wvu.Rows" sId="1"/>
    <undo index="0" exp="area" ref3D="1" dr="$A$1:$C$1048576" dn="Z_B71365F3_72EF_4DC6_A99D_EEC3DB656664_.wvu.Cols" sId="1"/>
    <undo index="6" exp="area" ref3D="1" dr="$A$300:$XFD$310" dn="Z_9947FFAF_0AA9_4DF8_BDE9_62864B708968_.wvu.Rows" sId="1"/>
    <undo index="4" exp="area" ref3D="1" dr="$A$298:$XFD$298" dn="Z_9947FFAF_0AA9_4DF8_BDE9_62864B708968_.wvu.Rows" sId="1"/>
    <undo index="2" exp="area" ref3D="1" dr="$A$244:$XFD$290" dn="Z_9947FFAF_0AA9_4DF8_BDE9_62864B708968_.wvu.Rows" sId="1"/>
    <undo index="1" exp="area" ref3D="1" dr="$A$190:$XFD$234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601890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ООО "Югтеплоэнергоремонт"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75" sId="1" ref="A191:XFD191" action="deleteRow">
    <undo index="0" exp="area" ref3D="1" dr="$A$1:$C$1048576" dn="Z_0EA3DA9B_3206_4E48_84DA_7DA4F93AE92C_.wvu.Cols" sId="1"/>
    <undo index="8" exp="area" ref3D="1" dr="$A$299:$XFD$309" dn="Z_0EA3DA9B_3206_4E48_84DA_7DA4F93AE92C_.wvu.Rows" sId="1"/>
    <undo index="6" exp="area" ref3D="1" dr="$A$297:$XFD$297" dn="Z_0EA3DA9B_3206_4E48_84DA_7DA4F93AE92C_.wvu.Rows" sId="1"/>
    <undo index="4" exp="area" ref3D="1" dr="$A$243:$XFD$289" dn="Z_0EA3DA9B_3206_4E48_84DA_7DA4F93AE92C_.wvu.Rows" sId="1"/>
    <undo index="2" exp="area" ref3D="1" dr="$A$190:$XFD$233" dn="Z_0EA3DA9B_3206_4E48_84DA_7DA4F93AE92C_.wvu.Rows" sId="1"/>
    <undo index="0" exp="area" ref3D="1" dr="$A$1:$C$1048576" dn="Z_3043E01E_9BA4_4096_806E_2CEC2CF3CB1D_.wvu.Cols" sId="1"/>
    <undo index="8" exp="area" ref3D="1" dr="$A$299:$XFD$309" dn="Z_3043E01E_9BA4_4096_806E_2CEC2CF3CB1D_.wvu.Rows" sId="1"/>
    <undo index="6" exp="area" ref3D="1" dr="$A$297:$XFD$297" dn="Z_3043E01E_9BA4_4096_806E_2CEC2CF3CB1D_.wvu.Rows" sId="1"/>
    <undo index="4" exp="area" ref3D="1" dr="$A$243:$XFD$289" dn="Z_3043E01E_9BA4_4096_806E_2CEC2CF3CB1D_.wvu.Rows" sId="1"/>
    <undo index="2" exp="area" ref3D="1" dr="$A$190:$XFD$233" dn="Z_3043E01E_9BA4_4096_806E_2CEC2CF3CB1D_.wvu.Rows" sId="1"/>
    <undo index="4" exp="area" ref3D="1" dr="$A$299:$XFD$309" dn="Z_B71365F3_72EF_4DC6_A99D_EEC3DB656664_.wvu.Rows" sId="1"/>
    <undo index="2" exp="area" ref3D="1" dr="$A$243:$XFD$289" dn="Z_B71365F3_72EF_4DC6_A99D_EEC3DB656664_.wvu.Rows" sId="1"/>
    <undo index="1" exp="area" ref3D="1" dr="$A$190:$XFD$233" dn="Z_B71365F3_72EF_4DC6_A99D_EEC3DB656664_.wvu.Rows" sId="1"/>
    <undo index="0" exp="area" ref3D="1" dr="$A$1:$C$1048576" dn="Z_B71365F3_72EF_4DC6_A99D_EEC3DB656664_.wvu.Cols" sId="1"/>
    <undo index="6" exp="area" ref3D="1" dr="$A$299:$XFD$309" dn="Z_9947FFAF_0AA9_4DF8_BDE9_62864B708968_.wvu.Rows" sId="1"/>
    <undo index="4" exp="area" ref3D="1" dr="$A$297:$XFD$297" dn="Z_9947FFAF_0AA9_4DF8_BDE9_62864B708968_.wvu.Rows" sId="1"/>
    <undo index="2" exp="area" ref3D="1" dr="$A$243:$XFD$289" dn="Z_9947FFAF_0AA9_4DF8_BDE9_62864B708968_.wvu.Rows" sId="1"/>
    <undo index="1" exp="area" ref3D="1" dr="$A$190:$XFD$233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76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98:$XFD$308" dn="Z_0EA3DA9B_3206_4E48_84DA_7DA4F93AE92C_.wvu.Rows" sId="1"/>
    <undo index="6" exp="area" ref3D="1" dr="$A$296:$XFD$296" dn="Z_0EA3DA9B_3206_4E48_84DA_7DA4F93AE92C_.wvu.Rows" sId="1"/>
    <undo index="4" exp="area" ref3D="1" dr="$A$242:$XFD$288" dn="Z_0EA3DA9B_3206_4E48_84DA_7DA4F93AE92C_.wvu.Rows" sId="1"/>
    <undo index="2" exp="area" ref3D="1" dr="$A$190:$XFD$232" dn="Z_0EA3DA9B_3206_4E48_84DA_7DA4F93AE92C_.wvu.Rows" sId="1"/>
    <undo index="0" exp="area" ref3D="1" dr="$A$1:$C$1048576" dn="Z_3043E01E_9BA4_4096_806E_2CEC2CF3CB1D_.wvu.Cols" sId="1"/>
    <undo index="8" exp="area" ref3D="1" dr="$A$298:$XFD$308" dn="Z_3043E01E_9BA4_4096_806E_2CEC2CF3CB1D_.wvu.Rows" sId="1"/>
    <undo index="6" exp="area" ref3D="1" dr="$A$296:$XFD$296" dn="Z_3043E01E_9BA4_4096_806E_2CEC2CF3CB1D_.wvu.Rows" sId="1"/>
    <undo index="4" exp="area" ref3D="1" dr="$A$242:$XFD$288" dn="Z_3043E01E_9BA4_4096_806E_2CEC2CF3CB1D_.wvu.Rows" sId="1"/>
    <undo index="2" exp="area" ref3D="1" dr="$A$190:$XFD$232" dn="Z_3043E01E_9BA4_4096_806E_2CEC2CF3CB1D_.wvu.Rows" sId="1"/>
    <undo index="4" exp="area" ref3D="1" dr="$A$298:$XFD$308" dn="Z_B71365F3_72EF_4DC6_A99D_EEC3DB656664_.wvu.Rows" sId="1"/>
    <undo index="2" exp="area" ref3D="1" dr="$A$242:$XFD$288" dn="Z_B71365F3_72EF_4DC6_A99D_EEC3DB656664_.wvu.Rows" sId="1"/>
    <undo index="1" exp="area" ref3D="1" dr="$A$190:$XFD$232" dn="Z_B71365F3_72EF_4DC6_A99D_EEC3DB656664_.wvu.Rows" sId="1"/>
    <undo index="0" exp="area" ref3D="1" dr="$A$1:$C$1048576" dn="Z_B71365F3_72EF_4DC6_A99D_EEC3DB656664_.wvu.Cols" sId="1"/>
    <undo index="6" exp="area" ref3D="1" dr="$A$298:$XFD$308" dn="Z_9947FFAF_0AA9_4DF8_BDE9_62864B708968_.wvu.Rows" sId="1"/>
    <undo index="4" exp="area" ref3D="1" dr="$A$296:$XFD$296" dn="Z_9947FFAF_0AA9_4DF8_BDE9_62864B708968_.wvu.Rows" sId="1"/>
    <undo index="2" exp="area" ref3D="1" dr="$A$242:$XFD$288" dn="Z_9947FFAF_0AA9_4DF8_BDE9_62864B708968_.wvu.Rows" sId="1"/>
    <undo index="1" exp="area" ref3D="1" dr="$A$190:$XFD$232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ООО "Эсмальгласс-Итака Русия"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77" sId="1" ref="A191:XFD191" action="deleteRow">
    <undo index="0" exp="area" ref3D="1" dr="$A$1:$C$1048576" dn="Z_0EA3DA9B_3206_4E48_84DA_7DA4F93AE92C_.wvu.Cols" sId="1"/>
    <undo index="8" exp="area" ref3D="1" dr="$A$297:$XFD$307" dn="Z_0EA3DA9B_3206_4E48_84DA_7DA4F93AE92C_.wvu.Rows" sId="1"/>
    <undo index="6" exp="area" ref3D="1" dr="$A$295:$XFD$295" dn="Z_0EA3DA9B_3206_4E48_84DA_7DA4F93AE92C_.wvu.Rows" sId="1"/>
    <undo index="4" exp="area" ref3D="1" dr="$A$241:$XFD$287" dn="Z_0EA3DA9B_3206_4E48_84DA_7DA4F93AE92C_.wvu.Rows" sId="1"/>
    <undo index="2" exp="area" ref3D="1" dr="$A$190:$XFD$231" dn="Z_0EA3DA9B_3206_4E48_84DA_7DA4F93AE92C_.wvu.Rows" sId="1"/>
    <undo index="0" exp="area" ref3D="1" dr="$A$1:$C$1048576" dn="Z_3043E01E_9BA4_4096_806E_2CEC2CF3CB1D_.wvu.Cols" sId="1"/>
    <undo index="8" exp="area" ref3D="1" dr="$A$297:$XFD$307" dn="Z_3043E01E_9BA4_4096_806E_2CEC2CF3CB1D_.wvu.Rows" sId="1"/>
    <undo index="6" exp="area" ref3D="1" dr="$A$295:$XFD$295" dn="Z_3043E01E_9BA4_4096_806E_2CEC2CF3CB1D_.wvu.Rows" sId="1"/>
    <undo index="4" exp="area" ref3D="1" dr="$A$241:$XFD$287" dn="Z_3043E01E_9BA4_4096_806E_2CEC2CF3CB1D_.wvu.Rows" sId="1"/>
    <undo index="2" exp="area" ref3D="1" dr="$A$190:$XFD$231" dn="Z_3043E01E_9BA4_4096_806E_2CEC2CF3CB1D_.wvu.Rows" sId="1"/>
    <undo index="4" exp="area" ref3D="1" dr="$A$297:$XFD$307" dn="Z_B71365F3_72EF_4DC6_A99D_EEC3DB656664_.wvu.Rows" sId="1"/>
    <undo index="2" exp="area" ref3D="1" dr="$A$241:$XFD$287" dn="Z_B71365F3_72EF_4DC6_A99D_EEC3DB656664_.wvu.Rows" sId="1"/>
    <undo index="1" exp="area" ref3D="1" dr="$A$190:$XFD$231" dn="Z_B71365F3_72EF_4DC6_A99D_EEC3DB656664_.wvu.Rows" sId="1"/>
    <undo index="0" exp="area" ref3D="1" dr="$A$1:$C$1048576" dn="Z_B71365F3_72EF_4DC6_A99D_EEC3DB656664_.wvu.Cols" sId="1"/>
    <undo index="6" exp="area" ref3D="1" dr="$A$297:$XFD$307" dn="Z_9947FFAF_0AA9_4DF8_BDE9_62864B708968_.wvu.Rows" sId="1"/>
    <undo index="4" exp="area" ref3D="1" dr="$A$295:$XFD$295" dn="Z_9947FFAF_0AA9_4DF8_BDE9_62864B708968_.wvu.Rows" sId="1"/>
    <undo index="2" exp="area" ref3D="1" dr="$A$241:$XFD$287" dn="Z_9947FFAF_0AA9_4DF8_BDE9_62864B708968_.wvu.Rows" sId="1"/>
    <undo index="1" exp="area" ref3D="1" dr="$A$190:$XFD$231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78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96:$XFD$306" dn="Z_0EA3DA9B_3206_4E48_84DA_7DA4F93AE92C_.wvu.Rows" sId="1"/>
    <undo index="6" exp="area" ref3D="1" dr="$A$294:$XFD$294" dn="Z_0EA3DA9B_3206_4E48_84DA_7DA4F93AE92C_.wvu.Rows" sId="1"/>
    <undo index="4" exp="area" ref3D="1" dr="$A$240:$XFD$286" dn="Z_0EA3DA9B_3206_4E48_84DA_7DA4F93AE92C_.wvu.Rows" sId="1"/>
    <undo index="2" exp="area" ref3D="1" dr="$A$190:$XFD$230" dn="Z_0EA3DA9B_3206_4E48_84DA_7DA4F93AE92C_.wvu.Rows" sId="1"/>
    <undo index="0" exp="area" ref3D="1" dr="$A$1:$C$1048576" dn="Z_3043E01E_9BA4_4096_806E_2CEC2CF3CB1D_.wvu.Cols" sId="1"/>
    <undo index="8" exp="area" ref3D="1" dr="$A$296:$XFD$306" dn="Z_3043E01E_9BA4_4096_806E_2CEC2CF3CB1D_.wvu.Rows" sId="1"/>
    <undo index="6" exp="area" ref3D="1" dr="$A$294:$XFD$294" dn="Z_3043E01E_9BA4_4096_806E_2CEC2CF3CB1D_.wvu.Rows" sId="1"/>
    <undo index="4" exp="area" ref3D="1" dr="$A$240:$XFD$286" dn="Z_3043E01E_9BA4_4096_806E_2CEC2CF3CB1D_.wvu.Rows" sId="1"/>
    <undo index="2" exp="area" ref3D="1" dr="$A$190:$XFD$230" dn="Z_3043E01E_9BA4_4096_806E_2CEC2CF3CB1D_.wvu.Rows" sId="1"/>
    <undo index="4" exp="area" ref3D="1" dr="$A$296:$XFD$306" dn="Z_B71365F3_72EF_4DC6_A99D_EEC3DB656664_.wvu.Rows" sId="1"/>
    <undo index="2" exp="area" ref3D="1" dr="$A$240:$XFD$286" dn="Z_B71365F3_72EF_4DC6_A99D_EEC3DB656664_.wvu.Rows" sId="1"/>
    <undo index="1" exp="area" ref3D="1" dr="$A$190:$XFD$230" dn="Z_B71365F3_72EF_4DC6_A99D_EEC3DB656664_.wvu.Rows" sId="1"/>
    <undo index="0" exp="area" ref3D="1" dr="$A$1:$C$1048576" dn="Z_B71365F3_72EF_4DC6_A99D_EEC3DB656664_.wvu.Cols" sId="1"/>
    <undo index="6" exp="area" ref3D="1" dr="$A$296:$XFD$306" dn="Z_9947FFAF_0AA9_4DF8_BDE9_62864B708968_.wvu.Rows" sId="1"/>
    <undo index="4" exp="area" ref3D="1" dr="$A$294:$XFD$294" dn="Z_9947FFAF_0AA9_4DF8_BDE9_62864B708968_.wvu.Rows" sId="1"/>
    <undo index="2" exp="area" ref3D="1" dr="$A$240:$XFD$286" dn="Z_9947FFAF_0AA9_4DF8_BDE9_62864B708968_.wvu.Rows" sId="1"/>
    <undo index="1" exp="area" ref3D="1" dr="$A$190:$XFD$230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11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79" sId="1" ref="A191:XFD191" action="deleteRow">
    <undo index="0" exp="area" ref3D="1" dr="$A$1:$C$1048576" dn="Z_0EA3DA9B_3206_4E48_84DA_7DA4F93AE92C_.wvu.Cols" sId="1"/>
    <undo index="8" exp="area" ref3D="1" dr="$A$295:$XFD$305" dn="Z_0EA3DA9B_3206_4E48_84DA_7DA4F93AE92C_.wvu.Rows" sId="1"/>
    <undo index="6" exp="area" ref3D="1" dr="$A$293:$XFD$293" dn="Z_0EA3DA9B_3206_4E48_84DA_7DA4F93AE92C_.wvu.Rows" sId="1"/>
    <undo index="4" exp="area" ref3D="1" dr="$A$239:$XFD$285" dn="Z_0EA3DA9B_3206_4E48_84DA_7DA4F93AE92C_.wvu.Rows" sId="1"/>
    <undo index="2" exp="area" ref3D="1" dr="$A$190:$XFD$229" dn="Z_0EA3DA9B_3206_4E48_84DA_7DA4F93AE92C_.wvu.Rows" sId="1"/>
    <undo index="0" exp="area" ref3D="1" dr="$A$1:$C$1048576" dn="Z_3043E01E_9BA4_4096_806E_2CEC2CF3CB1D_.wvu.Cols" sId="1"/>
    <undo index="8" exp="area" ref3D="1" dr="$A$295:$XFD$305" dn="Z_3043E01E_9BA4_4096_806E_2CEC2CF3CB1D_.wvu.Rows" sId="1"/>
    <undo index="6" exp="area" ref3D="1" dr="$A$293:$XFD$293" dn="Z_3043E01E_9BA4_4096_806E_2CEC2CF3CB1D_.wvu.Rows" sId="1"/>
    <undo index="4" exp="area" ref3D="1" dr="$A$239:$XFD$285" dn="Z_3043E01E_9BA4_4096_806E_2CEC2CF3CB1D_.wvu.Rows" sId="1"/>
    <undo index="2" exp="area" ref3D="1" dr="$A$190:$XFD$229" dn="Z_3043E01E_9BA4_4096_806E_2CEC2CF3CB1D_.wvu.Rows" sId="1"/>
    <undo index="4" exp="area" ref3D="1" dr="$A$295:$XFD$305" dn="Z_B71365F3_72EF_4DC6_A99D_EEC3DB656664_.wvu.Rows" sId="1"/>
    <undo index="2" exp="area" ref3D="1" dr="$A$239:$XFD$285" dn="Z_B71365F3_72EF_4DC6_A99D_EEC3DB656664_.wvu.Rows" sId="1"/>
    <undo index="1" exp="area" ref3D="1" dr="$A$190:$XFD$229" dn="Z_B71365F3_72EF_4DC6_A99D_EEC3DB656664_.wvu.Rows" sId="1"/>
    <undo index="0" exp="area" ref3D="1" dr="$A$1:$C$1048576" dn="Z_B71365F3_72EF_4DC6_A99D_EEC3DB656664_.wvu.Cols" sId="1"/>
    <undo index="6" exp="area" ref3D="1" dr="$A$295:$XFD$305" dn="Z_9947FFAF_0AA9_4DF8_BDE9_62864B708968_.wvu.Rows" sId="1"/>
    <undo index="4" exp="area" ref3D="1" dr="$A$293:$XFD$293" dn="Z_9947FFAF_0AA9_4DF8_BDE9_62864B708968_.wvu.Rows" sId="1"/>
    <undo index="2" exp="area" ref3D="1" dr="$A$239:$XFD$285" dn="Z_9947FFAF_0AA9_4DF8_BDE9_62864B708968_.wvu.Rows" sId="1"/>
    <undo index="1" exp="area" ref3D="1" dr="$A$190:$XFD$229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80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94:$XFD$304" dn="Z_0EA3DA9B_3206_4E48_84DA_7DA4F93AE92C_.wvu.Rows" sId="1"/>
    <undo index="6" exp="area" ref3D="1" dr="$A$292:$XFD$292" dn="Z_0EA3DA9B_3206_4E48_84DA_7DA4F93AE92C_.wvu.Rows" sId="1"/>
    <undo index="4" exp="area" ref3D="1" dr="$A$238:$XFD$284" dn="Z_0EA3DA9B_3206_4E48_84DA_7DA4F93AE92C_.wvu.Rows" sId="1"/>
    <undo index="2" exp="area" ref3D="1" dr="$A$190:$XFD$228" dn="Z_0EA3DA9B_3206_4E48_84DA_7DA4F93AE92C_.wvu.Rows" sId="1"/>
    <undo index="0" exp="area" ref3D="1" dr="$A$1:$C$1048576" dn="Z_3043E01E_9BA4_4096_806E_2CEC2CF3CB1D_.wvu.Cols" sId="1"/>
    <undo index="8" exp="area" ref3D="1" dr="$A$294:$XFD$304" dn="Z_3043E01E_9BA4_4096_806E_2CEC2CF3CB1D_.wvu.Rows" sId="1"/>
    <undo index="6" exp="area" ref3D="1" dr="$A$292:$XFD$292" dn="Z_3043E01E_9BA4_4096_806E_2CEC2CF3CB1D_.wvu.Rows" sId="1"/>
    <undo index="4" exp="area" ref3D="1" dr="$A$238:$XFD$284" dn="Z_3043E01E_9BA4_4096_806E_2CEC2CF3CB1D_.wvu.Rows" sId="1"/>
    <undo index="2" exp="area" ref3D="1" dr="$A$190:$XFD$228" dn="Z_3043E01E_9BA4_4096_806E_2CEC2CF3CB1D_.wvu.Rows" sId="1"/>
    <undo index="4" exp="area" ref3D="1" dr="$A$294:$XFD$304" dn="Z_B71365F3_72EF_4DC6_A99D_EEC3DB656664_.wvu.Rows" sId="1"/>
    <undo index="2" exp="area" ref3D="1" dr="$A$238:$XFD$284" dn="Z_B71365F3_72EF_4DC6_A99D_EEC3DB656664_.wvu.Rows" sId="1"/>
    <undo index="1" exp="area" ref3D="1" dr="$A$190:$XFD$228" dn="Z_B71365F3_72EF_4DC6_A99D_EEC3DB656664_.wvu.Rows" sId="1"/>
    <undo index="0" exp="area" ref3D="1" dr="$A$1:$C$1048576" dn="Z_B71365F3_72EF_4DC6_A99D_EEC3DB656664_.wvu.Cols" sId="1"/>
    <undo index="6" exp="area" ref3D="1" dr="$A$294:$XFD$304" dn="Z_9947FFAF_0AA9_4DF8_BDE9_62864B708968_.wvu.Rows" sId="1"/>
    <undo index="4" exp="area" ref3D="1" dr="$A$292:$XFD$292" dn="Z_9947FFAF_0AA9_4DF8_BDE9_62864B708968_.wvu.Rows" sId="1"/>
    <undo index="2" exp="area" ref3D="1" dr="$A$238:$XFD$284" dn="Z_9947FFAF_0AA9_4DF8_BDE9_62864B708968_.wvu.Rows" sId="1"/>
    <undo index="1" exp="area" ref3D="1" dr="$A$190:$XFD$228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12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81" sId="1" ref="A191:XFD191" action="deleteRow">
    <undo index="0" exp="area" ref3D="1" dr="$A$1:$C$1048576" dn="Z_0EA3DA9B_3206_4E48_84DA_7DA4F93AE92C_.wvu.Cols" sId="1"/>
    <undo index="8" exp="area" ref3D="1" dr="$A$293:$XFD$303" dn="Z_0EA3DA9B_3206_4E48_84DA_7DA4F93AE92C_.wvu.Rows" sId="1"/>
    <undo index="6" exp="area" ref3D="1" dr="$A$291:$XFD$291" dn="Z_0EA3DA9B_3206_4E48_84DA_7DA4F93AE92C_.wvu.Rows" sId="1"/>
    <undo index="4" exp="area" ref3D="1" dr="$A$237:$XFD$283" dn="Z_0EA3DA9B_3206_4E48_84DA_7DA4F93AE92C_.wvu.Rows" sId="1"/>
    <undo index="2" exp="area" ref3D="1" dr="$A$190:$XFD$227" dn="Z_0EA3DA9B_3206_4E48_84DA_7DA4F93AE92C_.wvu.Rows" sId="1"/>
    <undo index="0" exp="area" ref3D="1" dr="$A$1:$C$1048576" dn="Z_3043E01E_9BA4_4096_806E_2CEC2CF3CB1D_.wvu.Cols" sId="1"/>
    <undo index="8" exp="area" ref3D="1" dr="$A$293:$XFD$303" dn="Z_3043E01E_9BA4_4096_806E_2CEC2CF3CB1D_.wvu.Rows" sId="1"/>
    <undo index="6" exp="area" ref3D="1" dr="$A$291:$XFD$291" dn="Z_3043E01E_9BA4_4096_806E_2CEC2CF3CB1D_.wvu.Rows" sId="1"/>
    <undo index="4" exp="area" ref3D="1" dr="$A$237:$XFD$283" dn="Z_3043E01E_9BA4_4096_806E_2CEC2CF3CB1D_.wvu.Rows" sId="1"/>
    <undo index="2" exp="area" ref3D="1" dr="$A$190:$XFD$227" dn="Z_3043E01E_9BA4_4096_806E_2CEC2CF3CB1D_.wvu.Rows" sId="1"/>
    <undo index="4" exp="area" ref3D="1" dr="$A$293:$XFD$303" dn="Z_B71365F3_72EF_4DC6_A99D_EEC3DB656664_.wvu.Rows" sId="1"/>
    <undo index="2" exp="area" ref3D="1" dr="$A$237:$XFD$283" dn="Z_B71365F3_72EF_4DC6_A99D_EEC3DB656664_.wvu.Rows" sId="1"/>
    <undo index="1" exp="area" ref3D="1" dr="$A$190:$XFD$227" dn="Z_B71365F3_72EF_4DC6_A99D_EEC3DB656664_.wvu.Rows" sId="1"/>
    <undo index="0" exp="area" ref3D="1" dr="$A$1:$C$1048576" dn="Z_B71365F3_72EF_4DC6_A99D_EEC3DB656664_.wvu.Cols" sId="1"/>
    <undo index="6" exp="area" ref3D="1" dr="$A$293:$XFD$303" dn="Z_9947FFAF_0AA9_4DF8_BDE9_62864B708968_.wvu.Rows" sId="1"/>
    <undo index="4" exp="area" ref3D="1" dr="$A$291:$XFD$291" dn="Z_9947FFAF_0AA9_4DF8_BDE9_62864B708968_.wvu.Rows" sId="1"/>
    <undo index="2" exp="area" ref3D="1" dr="$A$237:$XFD$283" dn="Z_9947FFAF_0AA9_4DF8_BDE9_62864B708968_.wvu.Rows" sId="1"/>
    <undo index="1" exp="area" ref3D="1" dr="$A$190:$XFD$227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82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92:$XFD$302" dn="Z_0EA3DA9B_3206_4E48_84DA_7DA4F93AE92C_.wvu.Rows" sId="1"/>
    <undo index="6" exp="area" ref3D="1" dr="$A$290:$XFD$290" dn="Z_0EA3DA9B_3206_4E48_84DA_7DA4F93AE92C_.wvu.Rows" sId="1"/>
    <undo index="4" exp="area" ref3D="1" dr="$A$236:$XFD$282" dn="Z_0EA3DA9B_3206_4E48_84DA_7DA4F93AE92C_.wvu.Rows" sId="1"/>
    <undo index="2" exp="area" ref3D="1" dr="$A$190:$XFD$226" dn="Z_0EA3DA9B_3206_4E48_84DA_7DA4F93AE92C_.wvu.Rows" sId="1"/>
    <undo index="0" exp="area" ref3D="1" dr="$A$1:$C$1048576" dn="Z_3043E01E_9BA4_4096_806E_2CEC2CF3CB1D_.wvu.Cols" sId="1"/>
    <undo index="8" exp="area" ref3D="1" dr="$A$292:$XFD$302" dn="Z_3043E01E_9BA4_4096_806E_2CEC2CF3CB1D_.wvu.Rows" sId="1"/>
    <undo index="6" exp="area" ref3D="1" dr="$A$290:$XFD$290" dn="Z_3043E01E_9BA4_4096_806E_2CEC2CF3CB1D_.wvu.Rows" sId="1"/>
    <undo index="4" exp="area" ref3D="1" dr="$A$236:$XFD$282" dn="Z_3043E01E_9BA4_4096_806E_2CEC2CF3CB1D_.wvu.Rows" sId="1"/>
    <undo index="2" exp="area" ref3D="1" dr="$A$190:$XFD$226" dn="Z_3043E01E_9BA4_4096_806E_2CEC2CF3CB1D_.wvu.Rows" sId="1"/>
    <undo index="4" exp="area" ref3D="1" dr="$A$292:$XFD$302" dn="Z_B71365F3_72EF_4DC6_A99D_EEC3DB656664_.wvu.Rows" sId="1"/>
    <undo index="2" exp="area" ref3D="1" dr="$A$236:$XFD$282" dn="Z_B71365F3_72EF_4DC6_A99D_EEC3DB656664_.wvu.Rows" sId="1"/>
    <undo index="1" exp="area" ref3D="1" dr="$A$190:$XFD$226" dn="Z_B71365F3_72EF_4DC6_A99D_EEC3DB656664_.wvu.Rows" sId="1"/>
    <undo index="0" exp="area" ref3D="1" dr="$A$1:$C$1048576" dn="Z_B71365F3_72EF_4DC6_A99D_EEC3DB656664_.wvu.Cols" sId="1"/>
    <undo index="6" exp="area" ref3D="1" dr="$A$292:$XFD$302" dn="Z_9947FFAF_0AA9_4DF8_BDE9_62864B708968_.wvu.Rows" sId="1"/>
    <undo index="4" exp="area" ref3D="1" dr="$A$290:$XFD$290" dn="Z_9947FFAF_0AA9_4DF8_BDE9_62864B708968_.wvu.Rows" sId="1"/>
    <undo index="2" exp="area" ref3D="1" dr="$A$236:$XFD$282" dn="Z_9947FFAF_0AA9_4DF8_BDE9_62864B708968_.wvu.Rows" sId="1"/>
    <undo index="1" exp="area" ref3D="1" dr="$A$190:$XFD$226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13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83" sId="1" ref="A191:XFD191" action="deleteRow">
    <undo index="0" exp="area" ref3D="1" dr="$A$1:$C$1048576" dn="Z_0EA3DA9B_3206_4E48_84DA_7DA4F93AE92C_.wvu.Cols" sId="1"/>
    <undo index="8" exp="area" ref3D="1" dr="$A$291:$XFD$301" dn="Z_0EA3DA9B_3206_4E48_84DA_7DA4F93AE92C_.wvu.Rows" sId="1"/>
    <undo index="6" exp="area" ref3D="1" dr="$A$289:$XFD$289" dn="Z_0EA3DA9B_3206_4E48_84DA_7DA4F93AE92C_.wvu.Rows" sId="1"/>
    <undo index="4" exp="area" ref3D="1" dr="$A$235:$XFD$281" dn="Z_0EA3DA9B_3206_4E48_84DA_7DA4F93AE92C_.wvu.Rows" sId="1"/>
    <undo index="2" exp="area" ref3D="1" dr="$A$190:$XFD$225" dn="Z_0EA3DA9B_3206_4E48_84DA_7DA4F93AE92C_.wvu.Rows" sId="1"/>
    <undo index="0" exp="area" ref3D="1" dr="$A$1:$C$1048576" dn="Z_3043E01E_9BA4_4096_806E_2CEC2CF3CB1D_.wvu.Cols" sId="1"/>
    <undo index="8" exp="area" ref3D="1" dr="$A$291:$XFD$301" dn="Z_3043E01E_9BA4_4096_806E_2CEC2CF3CB1D_.wvu.Rows" sId="1"/>
    <undo index="6" exp="area" ref3D="1" dr="$A$289:$XFD$289" dn="Z_3043E01E_9BA4_4096_806E_2CEC2CF3CB1D_.wvu.Rows" sId="1"/>
    <undo index="4" exp="area" ref3D="1" dr="$A$235:$XFD$281" dn="Z_3043E01E_9BA4_4096_806E_2CEC2CF3CB1D_.wvu.Rows" sId="1"/>
    <undo index="2" exp="area" ref3D="1" dr="$A$190:$XFD$225" dn="Z_3043E01E_9BA4_4096_806E_2CEC2CF3CB1D_.wvu.Rows" sId="1"/>
    <undo index="4" exp="area" ref3D="1" dr="$A$291:$XFD$301" dn="Z_B71365F3_72EF_4DC6_A99D_EEC3DB656664_.wvu.Rows" sId="1"/>
    <undo index="2" exp="area" ref3D="1" dr="$A$235:$XFD$281" dn="Z_B71365F3_72EF_4DC6_A99D_EEC3DB656664_.wvu.Rows" sId="1"/>
    <undo index="1" exp="area" ref3D="1" dr="$A$190:$XFD$225" dn="Z_B71365F3_72EF_4DC6_A99D_EEC3DB656664_.wvu.Rows" sId="1"/>
    <undo index="0" exp="area" ref3D="1" dr="$A$1:$C$1048576" dn="Z_B71365F3_72EF_4DC6_A99D_EEC3DB656664_.wvu.Cols" sId="1"/>
    <undo index="6" exp="area" ref3D="1" dr="$A$291:$XFD$301" dn="Z_9947FFAF_0AA9_4DF8_BDE9_62864B708968_.wvu.Rows" sId="1"/>
    <undo index="4" exp="area" ref3D="1" dr="$A$289:$XFD$289" dn="Z_9947FFAF_0AA9_4DF8_BDE9_62864B708968_.wvu.Rows" sId="1"/>
    <undo index="2" exp="area" ref3D="1" dr="$A$235:$XFD$281" dn="Z_9947FFAF_0AA9_4DF8_BDE9_62864B708968_.wvu.Rows" sId="1"/>
    <undo index="1" exp="area" ref3D="1" dr="$A$190:$XFD$225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84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90:$XFD$300" dn="Z_0EA3DA9B_3206_4E48_84DA_7DA4F93AE92C_.wvu.Rows" sId="1"/>
    <undo index="6" exp="area" ref3D="1" dr="$A$288:$XFD$288" dn="Z_0EA3DA9B_3206_4E48_84DA_7DA4F93AE92C_.wvu.Rows" sId="1"/>
    <undo index="4" exp="area" ref3D="1" dr="$A$234:$XFD$280" dn="Z_0EA3DA9B_3206_4E48_84DA_7DA4F93AE92C_.wvu.Rows" sId="1"/>
    <undo index="2" exp="area" ref3D="1" dr="$A$190:$XFD$224" dn="Z_0EA3DA9B_3206_4E48_84DA_7DA4F93AE92C_.wvu.Rows" sId="1"/>
    <undo index="0" exp="area" ref3D="1" dr="$A$1:$C$1048576" dn="Z_3043E01E_9BA4_4096_806E_2CEC2CF3CB1D_.wvu.Cols" sId="1"/>
    <undo index="8" exp="area" ref3D="1" dr="$A$290:$XFD$300" dn="Z_3043E01E_9BA4_4096_806E_2CEC2CF3CB1D_.wvu.Rows" sId="1"/>
    <undo index="6" exp="area" ref3D="1" dr="$A$288:$XFD$288" dn="Z_3043E01E_9BA4_4096_806E_2CEC2CF3CB1D_.wvu.Rows" sId="1"/>
    <undo index="4" exp="area" ref3D="1" dr="$A$234:$XFD$280" dn="Z_3043E01E_9BA4_4096_806E_2CEC2CF3CB1D_.wvu.Rows" sId="1"/>
    <undo index="2" exp="area" ref3D="1" dr="$A$190:$XFD$224" dn="Z_3043E01E_9BA4_4096_806E_2CEC2CF3CB1D_.wvu.Rows" sId="1"/>
    <undo index="4" exp="area" ref3D="1" dr="$A$290:$XFD$300" dn="Z_B71365F3_72EF_4DC6_A99D_EEC3DB656664_.wvu.Rows" sId="1"/>
    <undo index="2" exp="area" ref3D="1" dr="$A$234:$XFD$280" dn="Z_B71365F3_72EF_4DC6_A99D_EEC3DB656664_.wvu.Rows" sId="1"/>
    <undo index="1" exp="area" ref3D="1" dr="$A$190:$XFD$224" dn="Z_B71365F3_72EF_4DC6_A99D_EEC3DB656664_.wvu.Rows" sId="1"/>
    <undo index="0" exp="area" ref3D="1" dr="$A$1:$C$1048576" dn="Z_B71365F3_72EF_4DC6_A99D_EEC3DB656664_.wvu.Cols" sId="1"/>
    <undo index="6" exp="area" ref3D="1" dr="$A$290:$XFD$300" dn="Z_9947FFAF_0AA9_4DF8_BDE9_62864B708968_.wvu.Rows" sId="1"/>
    <undo index="4" exp="area" ref3D="1" dr="$A$288:$XFD$288" dn="Z_9947FFAF_0AA9_4DF8_BDE9_62864B708968_.wvu.Rows" sId="1"/>
    <undo index="2" exp="area" ref3D="1" dr="$A$234:$XFD$280" dn="Z_9947FFAF_0AA9_4DF8_BDE9_62864B708968_.wvu.Rows" sId="1"/>
    <undo index="1" exp="area" ref3D="1" dr="$A$190:$XFD$224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601990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14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85" sId="1" ref="A191:XFD191" action="deleteRow">
    <undo index="0" exp="area" ref3D="1" dr="$A$1:$C$1048576" dn="Z_0EA3DA9B_3206_4E48_84DA_7DA4F93AE92C_.wvu.Cols" sId="1"/>
    <undo index="8" exp="area" ref3D="1" dr="$A$289:$XFD$299" dn="Z_0EA3DA9B_3206_4E48_84DA_7DA4F93AE92C_.wvu.Rows" sId="1"/>
    <undo index="6" exp="area" ref3D="1" dr="$A$287:$XFD$287" dn="Z_0EA3DA9B_3206_4E48_84DA_7DA4F93AE92C_.wvu.Rows" sId="1"/>
    <undo index="4" exp="area" ref3D="1" dr="$A$233:$XFD$279" dn="Z_0EA3DA9B_3206_4E48_84DA_7DA4F93AE92C_.wvu.Rows" sId="1"/>
    <undo index="2" exp="area" ref3D="1" dr="$A$190:$XFD$223" dn="Z_0EA3DA9B_3206_4E48_84DA_7DA4F93AE92C_.wvu.Rows" sId="1"/>
    <undo index="0" exp="area" ref3D="1" dr="$A$1:$C$1048576" dn="Z_3043E01E_9BA4_4096_806E_2CEC2CF3CB1D_.wvu.Cols" sId="1"/>
    <undo index="8" exp="area" ref3D="1" dr="$A$289:$XFD$299" dn="Z_3043E01E_9BA4_4096_806E_2CEC2CF3CB1D_.wvu.Rows" sId="1"/>
    <undo index="6" exp="area" ref3D="1" dr="$A$287:$XFD$287" dn="Z_3043E01E_9BA4_4096_806E_2CEC2CF3CB1D_.wvu.Rows" sId="1"/>
    <undo index="4" exp="area" ref3D="1" dr="$A$233:$XFD$279" dn="Z_3043E01E_9BA4_4096_806E_2CEC2CF3CB1D_.wvu.Rows" sId="1"/>
    <undo index="2" exp="area" ref3D="1" dr="$A$190:$XFD$223" dn="Z_3043E01E_9BA4_4096_806E_2CEC2CF3CB1D_.wvu.Rows" sId="1"/>
    <undo index="4" exp="area" ref3D="1" dr="$A$289:$XFD$299" dn="Z_B71365F3_72EF_4DC6_A99D_EEC3DB656664_.wvu.Rows" sId="1"/>
    <undo index="2" exp="area" ref3D="1" dr="$A$233:$XFD$279" dn="Z_B71365F3_72EF_4DC6_A99D_EEC3DB656664_.wvu.Rows" sId="1"/>
    <undo index="1" exp="area" ref3D="1" dr="$A$190:$XFD$223" dn="Z_B71365F3_72EF_4DC6_A99D_EEC3DB656664_.wvu.Rows" sId="1"/>
    <undo index="0" exp="area" ref3D="1" dr="$A$1:$C$1048576" dn="Z_B71365F3_72EF_4DC6_A99D_EEC3DB656664_.wvu.Cols" sId="1"/>
    <undo index="6" exp="area" ref3D="1" dr="$A$289:$XFD$299" dn="Z_9947FFAF_0AA9_4DF8_BDE9_62864B708968_.wvu.Rows" sId="1"/>
    <undo index="4" exp="area" ref3D="1" dr="$A$287:$XFD$287" dn="Z_9947FFAF_0AA9_4DF8_BDE9_62864B708968_.wvu.Rows" sId="1"/>
    <undo index="2" exp="area" ref3D="1" dr="$A$233:$XFD$279" dn="Z_9947FFAF_0AA9_4DF8_BDE9_62864B708968_.wvu.Rows" sId="1"/>
    <undo index="1" exp="area" ref3D="1" dr="$A$190:$XFD$223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86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88:$XFD$298" dn="Z_0EA3DA9B_3206_4E48_84DA_7DA4F93AE92C_.wvu.Rows" sId="1"/>
    <undo index="6" exp="area" ref3D="1" dr="$A$286:$XFD$286" dn="Z_0EA3DA9B_3206_4E48_84DA_7DA4F93AE92C_.wvu.Rows" sId="1"/>
    <undo index="4" exp="area" ref3D="1" dr="$A$232:$XFD$278" dn="Z_0EA3DA9B_3206_4E48_84DA_7DA4F93AE92C_.wvu.Rows" sId="1"/>
    <undo index="2" exp="area" ref3D="1" dr="$A$190:$XFD$222" dn="Z_0EA3DA9B_3206_4E48_84DA_7DA4F93AE92C_.wvu.Rows" sId="1"/>
    <undo index="0" exp="area" ref3D="1" dr="$A$1:$C$1048576" dn="Z_3043E01E_9BA4_4096_806E_2CEC2CF3CB1D_.wvu.Cols" sId="1"/>
    <undo index="8" exp="area" ref3D="1" dr="$A$288:$XFD$298" dn="Z_3043E01E_9BA4_4096_806E_2CEC2CF3CB1D_.wvu.Rows" sId="1"/>
    <undo index="6" exp="area" ref3D="1" dr="$A$286:$XFD$286" dn="Z_3043E01E_9BA4_4096_806E_2CEC2CF3CB1D_.wvu.Rows" sId="1"/>
    <undo index="4" exp="area" ref3D="1" dr="$A$232:$XFD$278" dn="Z_3043E01E_9BA4_4096_806E_2CEC2CF3CB1D_.wvu.Rows" sId="1"/>
    <undo index="2" exp="area" ref3D="1" dr="$A$190:$XFD$222" dn="Z_3043E01E_9BA4_4096_806E_2CEC2CF3CB1D_.wvu.Rows" sId="1"/>
    <undo index="4" exp="area" ref3D="1" dr="$A$288:$XFD$298" dn="Z_B71365F3_72EF_4DC6_A99D_EEC3DB656664_.wvu.Rows" sId="1"/>
    <undo index="2" exp="area" ref3D="1" dr="$A$232:$XFD$278" dn="Z_B71365F3_72EF_4DC6_A99D_EEC3DB656664_.wvu.Rows" sId="1"/>
    <undo index="1" exp="area" ref3D="1" dr="$A$190:$XFD$222" dn="Z_B71365F3_72EF_4DC6_A99D_EEC3DB656664_.wvu.Rows" sId="1"/>
    <undo index="0" exp="area" ref3D="1" dr="$A$1:$C$1048576" dn="Z_B71365F3_72EF_4DC6_A99D_EEC3DB656664_.wvu.Cols" sId="1"/>
    <undo index="6" exp="area" ref3D="1" dr="$A$288:$XFD$298" dn="Z_9947FFAF_0AA9_4DF8_BDE9_62864B708968_.wvu.Rows" sId="1"/>
    <undo index="4" exp="area" ref3D="1" dr="$A$286:$XFD$286" dn="Z_9947FFAF_0AA9_4DF8_BDE9_62864B708968_.wvu.Rows" sId="1"/>
    <undo index="2" exp="area" ref3D="1" dr="$A$232:$XFD$278" dn="Z_9947FFAF_0AA9_4DF8_BDE9_62864B708968_.wvu.Rows" sId="1"/>
    <undo index="1" exp="area" ref3D="1" dr="$A$190:$XFD$222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15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87" sId="1" ref="A191:XFD191" action="deleteRow">
    <undo index="0" exp="area" ref3D="1" dr="$A$1:$C$1048576" dn="Z_0EA3DA9B_3206_4E48_84DA_7DA4F93AE92C_.wvu.Cols" sId="1"/>
    <undo index="8" exp="area" ref3D="1" dr="$A$287:$XFD$297" dn="Z_0EA3DA9B_3206_4E48_84DA_7DA4F93AE92C_.wvu.Rows" sId="1"/>
    <undo index="6" exp="area" ref3D="1" dr="$A$285:$XFD$285" dn="Z_0EA3DA9B_3206_4E48_84DA_7DA4F93AE92C_.wvu.Rows" sId="1"/>
    <undo index="4" exp="area" ref3D="1" dr="$A$231:$XFD$277" dn="Z_0EA3DA9B_3206_4E48_84DA_7DA4F93AE92C_.wvu.Rows" sId="1"/>
    <undo index="2" exp="area" ref3D="1" dr="$A$190:$XFD$221" dn="Z_0EA3DA9B_3206_4E48_84DA_7DA4F93AE92C_.wvu.Rows" sId="1"/>
    <undo index="0" exp="area" ref3D="1" dr="$A$1:$C$1048576" dn="Z_3043E01E_9BA4_4096_806E_2CEC2CF3CB1D_.wvu.Cols" sId="1"/>
    <undo index="8" exp="area" ref3D="1" dr="$A$287:$XFD$297" dn="Z_3043E01E_9BA4_4096_806E_2CEC2CF3CB1D_.wvu.Rows" sId="1"/>
    <undo index="6" exp="area" ref3D="1" dr="$A$285:$XFD$285" dn="Z_3043E01E_9BA4_4096_806E_2CEC2CF3CB1D_.wvu.Rows" sId="1"/>
    <undo index="4" exp="area" ref3D="1" dr="$A$231:$XFD$277" dn="Z_3043E01E_9BA4_4096_806E_2CEC2CF3CB1D_.wvu.Rows" sId="1"/>
    <undo index="2" exp="area" ref3D="1" dr="$A$190:$XFD$221" dn="Z_3043E01E_9BA4_4096_806E_2CEC2CF3CB1D_.wvu.Rows" sId="1"/>
    <undo index="4" exp="area" ref3D="1" dr="$A$287:$XFD$297" dn="Z_B71365F3_72EF_4DC6_A99D_EEC3DB656664_.wvu.Rows" sId="1"/>
    <undo index="2" exp="area" ref3D="1" dr="$A$231:$XFD$277" dn="Z_B71365F3_72EF_4DC6_A99D_EEC3DB656664_.wvu.Rows" sId="1"/>
    <undo index="1" exp="area" ref3D="1" dr="$A$190:$XFD$221" dn="Z_B71365F3_72EF_4DC6_A99D_EEC3DB656664_.wvu.Rows" sId="1"/>
    <undo index="0" exp="area" ref3D="1" dr="$A$1:$C$1048576" dn="Z_B71365F3_72EF_4DC6_A99D_EEC3DB656664_.wvu.Cols" sId="1"/>
    <undo index="6" exp="area" ref3D="1" dr="$A$287:$XFD$297" dn="Z_9947FFAF_0AA9_4DF8_BDE9_62864B708968_.wvu.Rows" sId="1"/>
    <undo index="4" exp="area" ref3D="1" dr="$A$285:$XFD$285" dn="Z_9947FFAF_0AA9_4DF8_BDE9_62864B708968_.wvu.Rows" sId="1"/>
    <undo index="2" exp="area" ref3D="1" dr="$A$231:$XFD$277" dn="Z_9947FFAF_0AA9_4DF8_BDE9_62864B708968_.wvu.Rows" sId="1"/>
    <undo index="1" exp="area" ref3D="1" dr="$A$190:$XFD$221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88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86:$XFD$296" dn="Z_0EA3DA9B_3206_4E48_84DA_7DA4F93AE92C_.wvu.Rows" sId="1"/>
    <undo index="6" exp="area" ref3D="1" dr="$A$284:$XFD$284" dn="Z_0EA3DA9B_3206_4E48_84DA_7DA4F93AE92C_.wvu.Rows" sId="1"/>
    <undo index="4" exp="area" ref3D="1" dr="$A$230:$XFD$276" dn="Z_0EA3DA9B_3206_4E48_84DA_7DA4F93AE92C_.wvu.Rows" sId="1"/>
    <undo index="2" exp="area" ref3D="1" dr="$A$190:$XFD$220" dn="Z_0EA3DA9B_3206_4E48_84DA_7DA4F93AE92C_.wvu.Rows" sId="1"/>
    <undo index="0" exp="area" ref3D="1" dr="$A$1:$C$1048576" dn="Z_3043E01E_9BA4_4096_806E_2CEC2CF3CB1D_.wvu.Cols" sId="1"/>
    <undo index="8" exp="area" ref3D="1" dr="$A$286:$XFD$296" dn="Z_3043E01E_9BA4_4096_806E_2CEC2CF3CB1D_.wvu.Rows" sId="1"/>
    <undo index="6" exp="area" ref3D="1" dr="$A$284:$XFD$284" dn="Z_3043E01E_9BA4_4096_806E_2CEC2CF3CB1D_.wvu.Rows" sId="1"/>
    <undo index="4" exp="area" ref3D="1" dr="$A$230:$XFD$276" dn="Z_3043E01E_9BA4_4096_806E_2CEC2CF3CB1D_.wvu.Rows" sId="1"/>
    <undo index="2" exp="area" ref3D="1" dr="$A$190:$XFD$220" dn="Z_3043E01E_9BA4_4096_806E_2CEC2CF3CB1D_.wvu.Rows" sId="1"/>
    <undo index="4" exp="area" ref3D="1" dr="$A$286:$XFD$296" dn="Z_B71365F3_72EF_4DC6_A99D_EEC3DB656664_.wvu.Rows" sId="1"/>
    <undo index="2" exp="area" ref3D="1" dr="$A$230:$XFD$276" dn="Z_B71365F3_72EF_4DC6_A99D_EEC3DB656664_.wvu.Rows" sId="1"/>
    <undo index="1" exp="area" ref3D="1" dr="$A$190:$XFD$220" dn="Z_B71365F3_72EF_4DC6_A99D_EEC3DB656664_.wvu.Rows" sId="1"/>
    <undo index="0" exp="area" ref3D="1" dr="$A$1:$C$1048576" dn="Z_B71365F3_72EF_4DC6_A99D_EEC3DB656664_.wvu.Cols" sId="1"/>
    <undo index="6" exp="area" ref3D="1" dr="$A$286:$XFD$296" dn="Z_9947FFAF_0AA9_4DF8_BDE9_62864B708968_.wvu.Rows" sId="1"/>
    <undo index="4" exp="area" ref3D="1" dr="$A$284:$XFD$284" dn="Z_9947FFAF_0AA9_4DF8_BDE9_62864B708968_.wvu.Rows" sId="1"/>
    <undo index="2" exp="area" ref3D="1" dr="$A$230:$XFD$276" dn="Z_9947FFAF_0AA9_4DF8_BDE9_62864B708968_.wvu.Rows" sId="1"/>
    <undo index="1" exp="area" ref3D="1" dr="$A$190:$XFD$220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16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89" sId="1" ref="A191:XFD191" action="deleteRow">
    <undo index="0" exp="area" ref3D="1" dr="$A$1:$C$1048576" dn="Z_0EA3DA9B_3206_4E48_84DA_7DA4F93AE92C_.wvu.Cols" sId="1"/>
    <undo index="8" exp="area" ref3D="1" dr="$A$285:$XFD$295" dn="Z_0EA3DA9B_3206_4E48_84DA_7DA4F93AE92C_.wvu.Rows" sId="1"/>
    <undo index="6" exp="area" ref3D="1" dr="$A$283:$XFD$283" dn="Z_0EA3DA9B_3206_4E48_84DA_7DA4F93AE92C_.wvu.Rows" sId="1"/>
    <undo index="4" exp="area" ref3D="1" dr="$A$229:$XFD$275" dn="Z_0EA3DA9B_3206_4E48_84DA_7DA4F93AE92C_.wvu.Rows" sId="1"/>
    <undo index="2" exp="area" ref3D="1" dr="$A$190:$XFD$219" dn="Z_0EA3DA9B_3206_4E48_84DA_7DA4F93AE92C_.wvu.Rows" sId="1"/>
    <undo index="0" exp="area" ref3D="1" dr="$A$1:$C$1048576" dn="Z_3043E01E_9BA4_4096_806E_2CEC2CF3CB1D_.wvu.Cols" sId="1"/>
    <undo index="8" exp="area" ref3D="1" dr="$A$285:$XFD$295" dn="Z_3043E01E_9BA4_4096_806E_2CEC2CF3CB1D_.wvu.Rows" sId="1"/>
    <undo index="6" exp="area" ref3D="1" dr="$A$283:$XFD$283" dn="Z_3043E01E_9BA4_4096_806E_2CEC2CF3CB1D_.wvu.Rows" sId="1"/>
    <undo index="4" exp="area" ref3D="1" dr="$A$229:$XFD$275" dn="Z_3043E01E_9BA4_4096_806E_2CEC2CF3CB1D_.wvu.Rows" sId="1"/>
    <undo index="2" exp="area" ref3D="1" dr="$A$190:$XFD$219" dn="Z_3043E01E_9BA4_4096_806E_2CEC2CF3CB1D_.wvu.Rows" sId="1"/>
    <undo index="4" exp="area" ref3D="1" dr="$A$285:$XFD$295" dn="Z_B71365F3_72EF_4DC6_A99D_EEC3DB656664_.wvu.Rows" sId="1"/>
    <undo index="2" exp="area" ref3D="1" dr="$A$229:$XFD$275" dn="Z_B71365F3_72EF_4DC6_A99D_EEC3DB656664_.wvu.Rows" sId="1"/>
    <undo index="1" exp="area" ref3D="1" dr="$A$190:$XFD$219" dn="Z_B71365F3_72EF_4DC6_A99D_EEC3DB656664_.wvu.Rows" sId="1"/>
    <undo index="0" exp="area" ref3D="1" dr="$A$1:$C$1048576" dn="Z_B71365F3_72EF_4DC6_A99D_EEC3DB656664_.wvu.Cols" sId="1"/>
    <undo index="6" exp="area" ref3D="1" dr="$A$285:$XFD$295" dn="Z_9947FFAF_0AA9_4DF8_BDE9_62864B708968_.wvu.Rows" sId="1"/>
    <undo index="4" exp="area" ref3D="1" dr="$A$283:$XFD$283" dn="Z_9947FFAF_0AA9_4DF8_BDE9_62864B708968_.wvu.Rows" sId="1"/>
    <undo index="2" exp="area" ref3D="1" dr="$A$229:$XFD$275" dn="Z_9947FFAF_0AA9_4DF8_BDE9_62864B708968_.wvu.Rows" sId="1"/>
    <undo index="1" exp="area" ref3D="1" dr="$A$190:$XFD$219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90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84:$XFD$294" dn="Z_0EA3DA9B_3206_4E48_84DA_7DA4F93AE92C_.wvu.Rows" sId="1"/>
    <undo index="6" exp="area" ref3D="1" dr="$A$282:$XFD$282" dn="Z_0EA3DA9B_3206_4E48_84DA_7DA4F93AE92C_.wvu.Rows" sId="1"/>
    <undo index="4" exp="area" ref3D="1" dr="$A$228:$XFD$274" dn="Z_0EA3DA9B_3206_4E48_84DA_7DA4F93AE92C_.wvu.Rows" sId="1"/>
    <undo index="2" exp="area" ref3D="1" dr="$A$190:$XFD$218" dn="Z_0EA3DA9B_3206_4E48_84DA_7DA4F93AE92C_.wvu.Rows" sId="1"/>
    <undo index="0" exp="area" ref3D="1" dr="$A$1:$C$1048576" dn="Z_3043E01E_9BA4_4096_806E_2CEC2CF3CB1D_.wvu.Cols" sId="1"/>
    <undo index="8" exp="area" ref3D="1" dr="$A$284:$XFD$294" dn="Z_3043E01E_9BA4_4096_806E_2CEC2CF3CB1D_.wvu.Rows" sId="1"/>
    <undo index="6" exp="area" ref3D="1" dr="$A$282:$XFD$282" dn="Z_3043E01E_9BA4_4096_806E_2CEC2CF3CB1D_.wvu.Rows" sId="1"/>
    <undo index="4" exp="area" ref3D="1" dr="$A$228:$XFD$274" dn="Z_3043E01E_9BA4_4096_806E_2CEC2CF3CB1D_.wvu.Rows" sId="1"/>
    <undo index="2" exp="area" ref3D="1" dr="$A$190:$XFD$218" dn="Z_3043E01E_9BA4_4096_806E_2CEC2CF3CB1D_.wvu.Rows" sId="1"/>
    <undo index="4" exp="area" ref3D="1" dr="$A$284:$XFD$294" dn="Z_B71365F3_72EF_4DC6_A99D_EEC3DB656664_.wvu.Rows" sId="1"/>
    <undo index="2" exp="area" ref3D="1" dr="$A$228:$XFD$274" dn="Z_B71365F3_72EF_4DC6_A99D_EEC3DB656664_.wvu.Rows" sId="1"/>
    <undo index="1" exp="area" ref3D="1" dr="$A$190:$XFD$218" dn="Z_B71365F3_72EF_4DC6_A99D_EEC3DB656664_.wvu.Rows" sId="1"/>
    <undo index="0" exp="area" ref3D="1" dr="$A$1:$C$1048576" dn="Z_B71365F3_72EF_4DC6_A99D_EEC3DB656664_.wvu.Cols" sId="1"/>
    <undo index="6" exp="area" ref3D="1" dr="$A$284:$XFD$294" dn="Z_9947FFAF_0AA9_4DF8_BDE9_62864B708968_.wvu.Rows" sId="1"/>
    <undo index="4" exp="area" ref3D="1" dr="$A$282:$XFD$282" dn="Z_9947FFAF_0AA9_4DF8_BDE9_62864B708968_.wvu.Rows" sId="1"/>
    <undo index="2" exp="area" ref3D="1" dr="$A$228:$XFD$274" dn="Z_9947FFAF_0AA9_4DF8_BDE9_62864B708968_.wvu.Rows" sId="1"/>
    <undo index="1" exp="area" ref3D="1" dr="$A$190:$XFD$218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17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91" sId="1" ref="A191:XFD191" action="deleteRow">
    <undo index="0" exp="area" ref3D="1" dr="$A$1:$C$1048576" dn="Z_0EA3DA9B_3206_4E48_84DA_7DA4F93AE92C_.wvu.Cols" sId="1"/>
    <undo index="8" exp="area" ref3D="1" dr="$A$283:$XFD$293" dn="Z_0EA3DA9B_3206_4E48_84DA_7DA4F93AE92C_.wvu.Rows" sId="1"/>
    <undo index="6" exp="area" ref3D="1" dr="$A$281:$XFD$281" dn="Z_0EA3DA9B_3206_4E48_84DA_7DA4F93AE92C_.wvu.Rows" sId="1"/>
    <undo index="4" exp="area" ref3D="1" dr="$A$227:$XFD$273" dn="Z_0EA3DA9B_3206_4E48_84DA_7DA4F93AE92C_.wvu.Rows" sId="1"/>
    <undo index="2" exp="area" ref3D="1" dr="$A$190:$XFD$217" dn="Z_0EA3DA9B_3206_4E48_84DA_7DA4F93AE92C_.wvu.Rows" sId="1"/>
    <undo index="0" exp="area" ref3D="1" dr="$A$1:$C$1048576" dn="Z_3043E01E_9BA4_4096_806E_2CEC2CF3CB1D_.wvu.Cols" sId="1"/>
    <undo index="8" exp="area" ref3D="1" dr="$A$283:$XFD$293" dn="Z_3043E01E_9BA4_4096_806E_2CEC2CF3CB1D_.wvu.Rows" sId="1"/>
    <undo index="6" exp="area" ref3D="1" dr="$A$281:$XFD$281" dn="Z_3043E01E_9BA4_4096_806E_2CEC2CF3CB1D_.wvu.Rows" sId="1"/>
    <undo index="4" exp="area" ref3D="1" dr="$A$227:$XFD$273" dn="Z_3043E01E_9BA4_4096_806E_2CEC2CF3CB1D_.wvu.Rows" sId="1"/>
    <undo index="2" exp="area" ref3D="1" dr="$A$190:$XFD$217" dn="Z_3043E01E_9BA4_4096_806E_2CEC2CF3CB1D_.wvu.Rows" sId="1"/>
    <undo index="4" exp="area" ref3D="1" dr="$A$283:$XFD$293" dn="Z_B71365F3_72EF_4DC6_A99D_EEC3DB656664_.wvu.Rows" sId="1"/>
    <undo index="2" exp="area" ref3D="1" dr="$A$227:$XFD$273" dn="Z_B71365F3_72EF_4DC6_A99D_EEC3DB656664_.wvu.Rows" sId="1"/>
    <undo index="1" exp="area" ref3D="1" dr="$A$190:$XFD$217" dn="Z_B71365F3_72EF_4DC6_A99D_EEC3DB656664_.wvu.Rows" sId="1"/>
    <undo index="0" exp="area" ref3D="1" dr="$A$1:$C$1048576" dn="Z_B71365F3_72EF_4DC6_A99D_EEC3DB656664_.wvu.Cols" sId="1"/>
    <undo index="6" exp="area" ref3D="1" dr="$A$283:$XFD$293" dn="Z_9947FFAF_0AA9_4DF8_BDE9_62864B708968_.wvu.Rows" sId="1"/>
    <undo index="4" exp="area" ref3D="1" dr="$A$281:$XFD$281" dn="Z_9947FFAF_0AA9_4DF8_BDE9_62864B708968_.wvu.Rows" sId="1"/>
    <undo index="2" exp="area" ref3D="1" dr="$A$227:$XFD$273" dn="Z_9947FFAF_0AA9_4DF8_BDE9_62864B708968_.wvu.Rows" sId="1"/>
    <undo index="1" exp="area" ref3D="1" dr="$A$190:$XFD$217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92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82:$XFD$292" dn="Z_0EA3DA9B_3206_4E48_84DA_7DA4F93AE92C_.wvu.Rows" sId="1"/>
    <undo index="6" exp="area" ref3D="1" dr="$A$280:$XFD$280" dn="Z_0EA3DA9B_3206_4E48_84DA_7DA4F93AE92C_.wvu.Rows" sId="1"/>
    <undo index="4" exp="area" ref3D="1" dr="$A$226:$XFD$272" dn="Z_0EA3DA9B_3206_4E48_84DA_7DA4F93AE92C_.wvu.Rows" sId="1"/>
    <undo index="2" exp="area" ref3D="1" dr="$A$190:$XFD$216" dn="Z_0EA3DA9B_3206_4E48_84DA_7DA4F93AE92C_.wvu.Rows" sId="1"/>
    <undo index="0" exp="area" ref3D="1" dr="$A$1:$C$1048576" dn="Z_3043E01E_9BA4_4096_806E_2CEC2CF3CB1D_.wvu.Cols" sId="1"/>
    <undo index="8" exp="area" ref3D="1" dr="$A$282:$XFD$292" dn="Z_3043E01E_9BA4_4096_806E_2CEC2CF3CB1D_.wvu.Rows" sId="1"/>
    <undo index="6" exp="area" ref3D="1" dr="$A$280:$XFD$280" dn="Z_3043E01E_9BA4_4096_806E_2CEC2CF3CB1D_.wvu.Rows" sId="1"/>
    <undo index="4" exp="area" ref3D="1" dr="$A$226:$XFD$272" dn="Z_3043E01E_9BA4_4096_806E_2CEC2CF3CB1D_.wvu.Rows" sId="1"/>
    <undo index="2" exp="area" ref3D="1" dr="$A$190:$XFD$216" dn="Z_3043E01E_9BA4_4096_806E_2CEC2CF3CB1D_.wvu.Rows" sId="1"/>
    <undo index="4" exp="area" ref3D="1" dr="$A$282:$XFD$292" dn="Z_B71365F3_72EF_4DC6_A99D_EEC3DB656664_.wvu.Rows" sId="1"/>
    <undo index="2" exp="area" ref3D="1" dr="$A$226:$XFD$272" dn="Z_B71365F3_72EF_4DC6_A99D_EEC3DB656664_.wvu.Rows" sId="1"/>
    <undo index="1" exp="area" ref3D="1" dr="$A$190:$XFD$216" dn="Z_B71365F3_72EF_4DC6_A99D_EEC3DB656664_.wvu.Rows" sId="1"/>
    <undo index="0" exp="area" ref3D="1" dr="$A$1:$C$1048576" dn="Z_B71365F3_72EF_4DC6_A99D_EEC3DB656664_.wvu.Cols" sId="1"/>
    <undo index="6" exp="area" ref3D="1" dr="$A$282:$XFD$292" dn="Z_9947FFAF_0AA9_4DF8_BDE9_62864B708968_.wvu.Rows" sId="1"/>
    <undo index="4" exp="area" ref3D="1" dr="$A$280:$XFD$280" dn="Z_9947FFAF_0AA9_4DF8_BDE9_62864B708968_.wvu.Rows" sId="1"/>
    <undo index="2" exp="area" ref3D="1" dr="$A$226:$XFD$272" dn="Z_9947FFAF_0AA9_4DF8_BDE9_62864B708968_.wvu.Rows" sId="1"/>
    <undo index="1" exp="area" ref3D="1" dr="$A$190:$XFD$216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18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93" sId="1" ref="A191:XFD191" action="deleteRow">
    <undo index="0" exp="area" ref3D="1" dr="$A$1:$C$1048576" dn="Z_0EA3DA9B_3206_4E48_84DA_7DA4F93AE92C_.wvu.Cols" sId="1"/>
    <undo index="8" exp="area" ref3D="1" dr="$A$281:$XFD$291" dn="Z_0EA3DA9B_3206_4E48_84DA_7DA4F93AE92C_.wvu.Rows" sId="1"/>
    <undo index="6" exp="area" ref3D="1" dr="$A$279:$XFD$279" dn="Z_0EA3DA9B_3206_4E48_84DA_7DA4F93AE92C_.wvu.Rows" sId="1"/>
    <undo index="4" exp="area" ref3D="1" dr="$A$225:$XFD$271" dn="Z_0EA3DA9B_3206_4E48_84DA_7DA4F93AE92C_.wvu.Rows" sId="1"/>
    <undo index="2" exp="area" ref3D="1" dr="$A$190:$XFD$215" dn="Z_0EA3DA9B_3206_4E48_84DA_7DA4F93AE92C_.wvu.Rows" sId="1"/>
    <undo index="0" exp="area" ref3D="1" dr="$A$1:$C$1048576" dn="Z_3043E01E_9BA4_4096_806E_2CEC2CF3CB1D_.wvu.Cols" sId="1"/>
    <undo index="8" exp="area" ref3D="1" dr="$A$281:$XFD$291" dn="Z_3043E01E_9BA4_4096_806E_2CEC2CF3CB1D_.wvu.Rows" sId="1"/>
    <undo index="6" exp="area" ref3D="1" dr="$A$279:$XFD$279" dn="Z_3043E01E_9BA4_4096_806E_2CEC2CF3CB1D_.wvu.Rows" sId="1"/>
    <undo index="4" exp="area" ref3D="1" dr="$A$225:$XFD$271" dn="Z_3043E01E_9BA4_4096_806E_2CEC2CF3CB1D_.wvu.Rows" sId="1"/>
    <undo index="2" exp="area" ref3D="1" dr="$A$190:$XFD$215" dn="Z_3043E01E_9BA4_4096_806E_2CEC2CF3CB1D_.wvu.Rows" sId="1"/>
    <undo index="4" exp="area" ref3D="1" dr="$A$281:$XFD$291" dn="Z_B71365F3_72EF_4DC6_A99D_EEC3DB656664_.wvu.Rows" sId="1"/>
    <undo index="2" exp="area" ref3D="1" dr="$A$225:$XFD$271" dn="Z_B71365F3_72EF_4DC6_A99D_EEC3DB656664_.wvu.Rows" sId="1"/>
    <undo index="1" exp="area" ref3D="1" dr="$A$190:$XFD$215" dn="Z_B71365F3_72EF_4DC6_A99D_EEC3DB656664_.wvu.Rows" sId="1"/>
    <undo index="0" exp="area" ref3D="1" dr="$A$1:$C$1048576" dn="Z_B71365F3_72EF_4DC6_A99D_EEC3DB656664_.wvu.Cols" sId="1"/>
    <undo index="6" exp="area" ref3D="1" dr="$A$281:$XFD$291" dn="Z_9947FFAF_0AA9_4DF8_BDE9_62864B708968_.wvu.Rows" sId="1"/>
    <undo index="4" exp="area" ref3D="1" dr="$A$279:$XFD$279" dn="Z_9947FFAF_0AA9_4DF8_BDE9_62864B708968_.wvu.Rows" sId="1"/>
    <undo index="2" exp="area" ref3D="1" dr="$A$225:$XFD$271" dn="Z_9947FFAF_0AA9_4DF8_BDE9_62864B708968_.wvu.Rows" sId="1"/>
    <undo index="1" exp="area" ref3D="1" dr="$A$190:$XFD$215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94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80:$XFD$290" dn="Z_0EA3DA9B_3206_4E48_84DA_7DA4F93AE92C_.wvu.Rows" sId="1"/>
    <undo index="6" exp="area" ref3D="1" dr="$A$278:$XFD$278" dn="Z_0EA3DA9B_3206_4E48_84DA_7DA4F93AE92C_.wvu.Rows" sId="1"/>
    <undo index="4" exp="area" ref3D="1" dr="$A$224:$XFD$270" dn="Z_0EA3DA9B_3206_4E48_84DA_7DA4F93AE92C_.wvu.Rows" sId="1"/>
    <undo index="2" exp="area" ref3D="1" dr="$A$190:$XFD$214" dn="Z_0EA3DA9B_3206_4E48_84DA_7DA4F93AE92C_.wvu.Rows" sId="1"/>
    <undo index="0" exp="area" ref3D="1" dr="$A$1:$C$1048576" dn="Z_3043E01E_9BA4_4096_806E_2CEC2CF3CB1D_.wvu.Cols" sId="1"/>
    <undo index="8" exp="area" ref3D="1" dr="$A$280:$XFD$290" dn="Z_3043E01E_9BA4_4096_806E_2CEC2CF3CB1D_.wvu.Rows" sId="1"/>
    <undo index="6" exp="area" ref3D="1" dr="$A$278:$XFD$278" dn="Z_3043E01E_9BA4_4096_806E_2CEC2CF3CB1D_.wvu.Rows" sId="1"/>
    <undo index="4" exp="area" ref3D="1" dr="$A$224:$XFD$270" dn="Z_3043E01E_9BA4_4096_806E_2CEC2CF3CB1D_.wvu.Rows" sId="1"/>
    <undo index="2" exp="area" ref3D="1" dr="$A$190:$XFD$214" dn="Z_3043E01E_9BA4_4096_806E_2CEC2CF3CB1D_.wvu.Rows" sId="1"/>
    <undo index="4" exp="area" ref3D="1" dr="$A$280:$XFD$290" dn="Z_B71365F3_72EF_4DC6_A99D_EEC3DB656664_.wvu.Rows" sId="1"/>
    <undo index="2" exp="area" ref3D="1" dr="$A$224:$XFD$270" dn="Z_B71365F3_72EF_4DC6_A99D_EEC3DB656664_.wvu.Rows" sId="1"/>
    <undo index="1" exp="area" ref3D="1" dr="$A$190:$XFD$214" dn="Z_B71365F3_72EF_4DC6_A99D_EEC3DB656664_.wvu.Rows" sId="1"/>
    <undo index="0" exp="area" ref3D="1" dr="$A$1:$C$1048576" dn="Z_B71365F3_72EF_4DC6_A99D_EEC3DB656664_.wvu.Cols" sId="1"/>
    <undo index="6" exp="area" ref3D="1" dr="$A$280:$XFD$290" dn="Z_9947FFAF_0AA9_4DF8_BDE9_62864B708968_.wvu.Rows" sId="1"/>
    <undo index="4" exp="area" ref3D="1" dr="$A$278:$XFD$278" dn="Z_9947FFAF_0AA9_4DF8_BDE9_62864B708968_.wvu.Rows" sId="1"/>
    <undo index="2" exp="area" ref3D="1" dr="$A$224:$XFD$270" dn="Z_9947FFAF_0AA9_4DF8_BDE9_62864B708968_.wvu.Rows" sId="1"/>
    <undo index="1" exp="area" ref3D="1" dr="$A$190:$XFD$214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602090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19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95" sId="1" ref="A191:XFD191" action="deleteRow">
    <undo index="0" exp="area" ref3D="1" dr="$A$1:$C$1048576" dn="Z_0EA3DA9B_3206_4E48_84DA_7DA4F93AE92C_.wvu.Cols" sId="1"/>
    <undo index="8" exp="area" ref3D="1" dr="$A$279:$XFD$289" dn="Z_0EA3DA9B_3206_4E48_84DA_7DA4F93AE92C_.wvu.Rows" sId="1"/>
    <undo index="6" exp="area" ref3D="1" dr="$A$277:$XFD$277" dn="Z_0EA3DA9B_3206_4E48_84DA_7DA4F93AE92C_.wvu.Rows" sId="1"/>
    <undo index="4" exp="area" ref3D="1" dr="$A$223:$XFD$269" dn="Z_0EA3DA9B_3206_4E48_84DA_7DA4F93AE92C_.wvu.Rows" sId="1"/>
    <undo index="2" exp="area" ref3D="1" dr="$A$190:$XFD$213" dn="Z_0EA3DA9B_3206_4E48_84DA_7DA4F93AE92C_.wvu.Rows" sId="1"/>
    <undo index="0" exp="area" ref3D="1" dr="$A$1:$C$1048576" dn="Z_3043E01E_9BA4_4096_806E_2CEC2CF3CB1D_.wvu.Cols" sId="1"/>
    <undo index="8" exp="area" ref3D="1" dr="$A$279:$XFD$289" dn="Z_3043E01E_9BA4_4096_806E_2CEC2CF3CB1D_.wvu.Rows" sId="1"/>
    <undo index="6" exp="area" ref3D="1" dr="$A$277:$XFD$277" dn="Z_3043E01E_9BA4_4096_806E_2CEC2CF3CB1D_.wvu.Rows" sId="1"/>
    <undo index="4" exp="area" ref3D="1" dr="$A$223:$XFD$269" dn="Z_3043E01E_9BA4_4096_806E_2CEC2CF3CB1D_.wvu.Rows" sId="1"/>
    <undo index="2" exp="area" ref3D="1" dr="$A$190:$XFD$213" dn="Z_3043E01E_9BA4_4096_806E_2CEC2CF3CB1D_.wvu.Rows" sId="1"/>
    <undo index="4" exp="area" ref3D="1" dr="$A$279:$XFD$289" dn="Z_B71365F3_72EF_4DC6_A99D_EEC3DB656664_.wvu.Rows" sId="1"/>
    <undo index="2" exp="area" ref3D="1" dr="$A$223:$XFD$269" dn="Z_B71365F3_72EF_4DC6_A99D_EEC3DB656664_.wvu.Rows" sId="1"/>
    <undo index="1" exp="area" ref3D="1" dr="$A$190:$XFD$213" dn="Z_B71365F3_72EF_4DC6_A99D_EEC3DB656664_.wvu.Rows" sId="1"/>
    <undo index="0" exp="area" ref3D="1" dr="$A$1:$C$1048576" dn="Z_B71365F3_72EF_4DC6_A99D_EEC3DB656664_.wvu.Cols" sId="1"/>
    <undo index="6" exp="area" ref3D="1" dr="$A$279:$XFD$289" dn="Z_9947FFAF_0AA9_4DF8_BDE9_62864B708968_.wvu.Rows" sId="1"/>
    <undo index="4" exp="area" ref3D="1" dr="$A$277:$XFD$277" dn="Z_9947FFAF_0AA9_4DF8_BDE9_62864B708968_.wvu.Rows" sId="1"/>
    <undo index="2" exp="area" ref3D="1" dr="$A$223:$XFD$269" dn="Z_9947FFAF_0AA9_4DF8_BDE9_62864B708968_.wvu.Rows" sId="1"/>
    <undo index="1" exp="area" ref3D="1" dr="$A$190:$XFD$213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96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78:$XFD$288" dn="Z_0EA3DA9B_3206_4E48_84DA_7DA4F93AE92C_.wvu.Rows" sId="1"/>
    <undo index="6" exp="area" ref3D="1" dr="$A$276:$XFD$276" dn="Z_0EA3DA9B_3206_4E48_84DA_7DA4F93AE92C_.wvu.Rows" sId="1"/>
    <undo index="4" exp="area" ref3D="1" dr="$A$222:$XFD$268" dn="Z_0EA3DA9B_3206_4E48_84DA_7DA4F93AE92C_.wvu.Rows" sId="1"/>
    <undo index="2" exp="area" ref3D="1" dr="$A$190:$XFD$212" dn="Z_0EA3DA9B_3206_4E48_84DA_7DA4F93AE92C_.wvu.Rows" sId="1"/>
    <undo index="0" exp="area" ref3D="1" dr="$A$1:$C$1048576" dn="Z_3043E01E_9BA4_4096_806E_2CEC2CF3CB1D_.wvu.Cols" sId="1"/>
    <undo index="8" exp="area" ref3D="1" dr="$A$278:$XFD$288" dn="Z_3043E01E_9BA4_4096_806E_2CEC2CF3CB1D_.wvu.Rows" sId="1"/>
    <undo index="6" exp="area" ref3D="1" dr="$A$276:$XFD$276" dn="Z_3043E01E_9BA4_4096_806E_2CEC2CF3CB1D_.wvu.Rows" sId="1"/>
    <undo index="4" exp="area" ref3D="1" dr="$A$222:$XFD$268" dn="Z_3043E01E_9BA4_4096_806E_2CEC2CF3CB1D_.wvu.Rows" sId="1"/>
    <undo index="2" exp="area" ref3D="1" dr="$A$190:$XFD$212" dn="Z_3043E01E_9BA4_4096_806E_2CEC2CF3CB1D_.wvu.Rows" sId="1"/>
    <undo index="4" exp="area" ref3D="1" dr="$A$278:$XFD$288" dn="Z_B71365F3_72EF_4DC6_A99D_EEC3DB656664_.wvu.Rows" sId="1"/>
    <undo index="2" exp="area" ref3D="1" dr="$A$222:$XFD$268" dn="Z_B71365F3_72EF_4DC6_A99D_EEC3DB656664_.wvu.Rows" sId="1"/>
    <undo index="1" exp="area" ref3D="1" dr="$A$190:$XFD$212" dn="Z_B71365F3_72EF_4DC6_A99D_EEC3DB656664_.wvu.Rows" sId="1"/>
    <undo index="0" exp="area" ref3D="1" dr="$A$1:$C$1048576" dn="Z_B71365F3_72EF_4DC6_A99D_EEC3DB656664_.wvu.Cols" sId="1"/>
    <undo index="6" exp="area" ref3D="1" dr="$A$278:$XFD$288" dn="Z_9947FFAF_0AA9_4DF8_BDE9_62864B708968_.wvu.Rows" sId="1"/>
    <undo index="4" exp="area" ref3D="1" dr="$A$276:$XFD$276" dn="Z_9947FFAF_0AA9_4DF8_BDE9_62864B708968_.wvu.Rows" sId="1"/>
    <undo index="2" exp="area" ref3D="1" dr="$A$222:$XFD$268" dn="Z_9947FFAF_0AA9_4DF8_BDE9_62864B708968_.wvu.Rows" sId="1"/>
    <undo index="1" exp="area" ref3D="1" dr="$A$190:$XFD$212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20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97" sId="1" ref="A191:XFD191" action="deleteRow">
    <undo index="0" exp="area" ref3D="1" dr="$A$1:$C$1048576" dn="Z_0EA3DA9B_3206_4E48_84DA_7DA4F93AE92C_.wvu.Cols" sId="1"/>
    <undo index="8" exp="area" ref3D="1" dr="$A$277:$XFD$287" dn="Z_0EA3DA9B_3206_4E48_84DA_7DA4F93AE92C_.wvu.Rows" sId="1"/>
    <undo index="6" exp="area" ref3D="1" dr="$A$275:$XFD$275" dn="Z_0EA3DA9B_3206_4E48_84DA_7DA4F93AE92C_.wvu.Rows" sId="1"/>
    <undo index="4" exp="area" ref3D="1" dr="$A$221:$XFD$267" dn="Z_0EA3DA9B_3206_4E48_84DA_7DA4F93AE92C_.wvu.Rows" sId="1"/>
    <undo index="2" exp="area" ref3D="1" dr="$A$190:$XFD$211" dn="Z_0EA3DA9B_3206_4E48_84DA_7DA4F93AE92C_.wvu.Rows" sId="1"/>
    <undo index="0" exp="area" ref3D="1" dr="$A$1:$C$1048576" dn="Z_3043E01E_9BA4_4096_806E_2CEC2CF3CB1D_.wvu.Cols" sId="1"/>
    <undo index="8" exp="area" ref3D="1" dr="$A$277:$XFD$287" dn="Z_3043E01E_9BA4_4096_806E_2CEC2CF3CB1D_.wvu.Rows" sId="1"/>
    <undo index="6" exp="area" ref3D="1" dr="$A$275:$XFD$275" dn="Z_3043E01E_9BA4_4096_806E_2CEC2CF3CB1D_.wvu.Rows" sId="1"/>
    <undo index="4" exp="area" ref3D="1" dr="$A$221:$XFD$267" dn="Z_3043E01E_9BA4_4096_806E_2CEC2CF3CB1D_.wvu.Rows" sId="1"/>
    <undo index="2" exp="area" ref3D="1" dr="$A$190:$XFD$211" dn="Z_3043E01E_9BA4_4096_806E_2CEC2CF3CB1D_.wvu.Rows" sId="1"/>
    <undo index="4" exp="area" ref3D="1" dr="$A$277:$XFD$287" dn="Z_B71365F3_72EF_4DC6_A99D_EEC3DB656664_.wvu.Rows" sId="1"/>
    <undo index="2" exp="area" ref3D="1" dr="$A$221:$XFD$267" dn="Z_B71365F3_72EF_4DC6_A99D_EEC3DB656664_.wvu.Rows" sId="1"/>
    <undo index="1" exp="area" ref3D="1" dr="$A$190:$XFD$211" dn="Z_B71365F3_72EF_4DC6_A99D_EEC3DB656664_.wvu.Rows" sId="1"/>
    <undo index="0" exp="area" ref3D="1" dr="$A$1:$C$1048576" dn="Z_B71365F3_72EF_4DC6_A99D_EEC3DB656664_.wvu.Cols" sId="1"/>
    <undo index="6" exp="area" ref3D="1" dr="$A$277:$XFD$287" dn="Z_9947FFAF_0AA9_4DF8_BDE9_62864B708968_.wvu.Rows" sId="1"/>
    <undo index="4" exp="area" ref3D="1" dr="$A$275:$XFD$275" dn="Z_9947FFAF_0AA9_4DF8_BDE9_62864B708968_.wvu.Rows" sId="1"/>
    <undo index="2" exp="area" ref3D="1" dr="$A$221:$XFD$267" dn="Z_9947FFAF_0AA9_4DF8_BDE9_62864B708968_.wvu.Rows" sId="1"/>
    <undo index="1" exp="area" ref3D="1" dr="$A$190:$XFD$211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98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76:$XFD$286" dn="Z_0EA3DA9B_3206_4E48_84DA_7DA4F93AE92C_.wvu.Rows" sId="1"/>
    <undo index="6" exp="area" ref3D="1" dr="$A$274:$XFD$274" dn="Z_0EA3DA9B_3206_4E48_84DA_7DA4F93AE92C_.wvu.Rows" sId="1"/>
    <undo index="4" exp="area" ref3D="1" dr="$A$220:$XFD$266" dn="Z_0EA3DA9B_3206_4E48_84DA_7DA4F93AE92C_.wvu.Rows" sId="1"/>
    <undo index="2" exp="area" ref3D="1" dr="$A$190:$XFD$210" dn="Z_0EA3DA9B_3206_4E48_84DA_7DA4F93AE92C_.wvu.Rows" sId="1"/>
    <undo index="0" exp="area" ref3D="1" dr="$A$1:$C$1048576" dn="Z_3043E01E_9BA4_4096_806E_2CEC2CF3CB1D_.wvu.Cols" sId="1"/>
    <undo index="8" exp="area" ref3D="1" dr="$A$276:$XFD$286" dn="Z_3043E01E_9BA4_4096_806E_2CEC2CF3CB1D_.wvu.Rows" sId="1"/>
    <undo index="6" exp="area" ref3D="1" dr="$A$274:$XFD$274" dn="Z_3043E01E_9BA4_4096_806E_2CEC2CF3CB1D_.wvu.Rows" sId="1"/>
    <undo index="4" exp="area" ref3D="1" dr="$A$220:$XFD$266" dn="Z_3043E01E_9BA4_4096_806E_2CEC2CF3CB1D_.wvu.Rows" sId="1"/>
    <undo index="2" exp="area" ref3D="1" dr="$A$190:$XFD$210" dn="Z_3043E01E_9BA4_4096_806E_2CEC2CF3CB1D_.wvu.Rows" sId="1"/>
    <undo index="4" exp="area" ref3D="1" dr="$A$276:$XFD$286" dn="Z_B71365F3_72EF_4DC6_A99D_EEC3DB656664_.wvu.Rows" sId="1"/>
    <undo index="2" exp="area" ref3D="1" dr="$A$220:$XFD$266" dn="Z_B71365F3_72EF_4DC6_A99D_EEC3DB656664_.wvu.Rows" sId="1"/>
    <undo index="1" exp="area" ref3D="1" dr="$A$190:$XFD$210" dn="Z_B71365F3_72EF_4DC6_A99D_EEC3DB656664_.wvu.Rows" sId="1"/>
    <undo index="0" exp="area" ref3D="1" dr="$A$1:$C$1048576" dn="Z_B71365F3_72EF_4DC6_A99D_EEC3DB656664_.wvu.Cols" sId="1"/>
    <undo index="6" exp="area" ref3D="1" dr="$A$276:$XFD$286" dn="Z_9947FFAF_0AA9_4DF8_BDE9_62864B708968_.wvu.Rows" sId="1"/>
    <undo index="4" exp="area" ref3D="1" dr="$A$274:$XFD$274" dn="Z_9947FFAF_0AA9_4DF8_BDE9_62864B708968_.wvu.Rows" sId="1"/>
    <undo index="2" exp="area" ref3D="1" dr="$A$220:$XFD$266" dn="Z_9947FFAF_0AA9_4DF8_BDE9_62864B708968_.wvu.Rows" sId="1"/>
    <undo index="1" exp="area" ref3D="1" dr="$A$190:$XFD$210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21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099" sId="1" ref="A191:XFD191" action="deleteRow">
    <undo index="0" exp="area" ref3D="1" dr="$A$1:$C$1048576" dn="Z_0EA3DA9B_3206_4E48_84DA_7DA4F93AE92C_.wvu.Cols" sId="1"/>
    <undo index="8" exp="area" ref3D="1" dr="$A$275:$XFD$285" dn="Z_0EA3DA9B_3206_4E48_84DA_7DA4F93AE92C_.wvu.Rows" sId="1"/>
    <undo index="6" exp="area" ref3D="1" dr="$A$273:$XFD$273" dn="Z_0EA3DA9B_3206_4E48_84DA_7DA4F93AE92C_.wvu.Rows" sId="1"/>
    <undo index="4" exp="area" ref3D="1" dr="$A$219:$XFD$265" dn="Z_0EA3DA9B_3206_4E48_84DA_7DA4F93AE92C_.wvu.Rows" sId="1"/>
    <undo index="2" exp="area" ref3D="1" dr="$A$190:$XFD$209" dn="Z_0EA3DA9B_3206_4E48_84DA_7DA4F93AE92C_.wvu.Rows" sId="1"/>
    <undo index="0" exp="area" ref3D="1" dr="$A$1:$C$1048576" dn="Z_3043E01E_9BA4_4096_806E_2CEC2CF3CB1D_.wvu.Cols" sId="1"/>
    <undo index="8" exp="area" ref3D="1" dr="$A$275:$XFD$285" dn="Z_3043E01E_9BA4_4096_806E_2CEC2CF3CB1D_.wvu.Rows" sId="1"/>
    <undo index="6" exp="area" ref3D="1" dr="$A$273:$XFD$273" dn="Z_3043E01E_9BA4_4096_806E_2CEC2CF3CB1D_.wvu.Rows" sId="1"/>
    <undo index="4" exp="area" ref3D="1" dr="$A$219:$XFD$265" dn="Z_3043E01E_9BA4_4096_806E_2CEC2CF3CB1D_.wvu.Rows" sId="1"/>
    <undo index="2" exp="area" ref3D="1" dr="$A$190:$XFD$209" dn="Z_3043E01E_9BA4_4096_806E_2CEC2CF3CB1D_.wvu.Rows" sId="1"/>
    <undo index="4" exp="area" ref3D="1" dr="$A$275:$XFD$285" dn="Z_B71365F3_72EF_4DC6_A99D_EEC3DB656664_.wvu.Rows" sId="1"/>
    <undo index="2" exp="area" ref3D="1" dr="$A$219:$XFD$265" dn="Z_B71365F3_72EF_4DC6_A99D_EEC3DB656664_.wvu.Rows" sId="1"/>
    <undo index="1" exp="area" ref3D="1" dr="$A$190:$XFD$209" dn="Z_B71365F3_72EF_4DC6_A99D_EEC3DB656664_.wvu.Rows" sId="1"/>
    <undo index="0" exp="area" ref3D="1" dr="$A$1:$C$1048576" dn="Z_B71365F3_72EF_4DC6_A99D_EEC3DB656664_.wvu.Cols" sId="1"/>
    <undo index="6" exp="area" ref3D="1" dr="$A$275:$XFD$285" dn="Z_9947FFAF_0AA9_4DF8_BDE9_62864B708968_.wvu.Rows" sId="1"/>
    <undo index="4" exp="area" ref3D="1" dr="$A$273:$XFD$273" dn="Z_9947FFAF_0AA9_4DF8_BDE9_62864B708968_.wvu.Rows" sId="1"/>
    <undo index="2" exp="area" ref3D="1" dr="$A$219:$XFD$265" dn="Z_9947FFAF_0AA9_4DF8_BDE9_62864B708968_.wvu.Rows" sId="1"/>
    <undo index="1" exp="area" ref3D="1" dr="$A$190:$XFD$209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0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74:$XFD$284" dn="Z_0EA3DA9B_3206_4E48_84DA_7DA4F93AE92C_.wvu.Rows" sId="1"/>
    <undo index="6" exp="area" ref3D="1" dr="$A$272:$XFD$272" dn="Z_0EA3DA9B_3206_4E48_84DA_7DA4F93AE92C_.wvu.Rows" sId="1"/>
    <undo index="4" exp="area" ref3D="1" dr="$A$218:$XFD$264" dn="Z_0EA3DA9B_3206_4E48_84DA_7DA4F93AE92C_.wvu.Rows" sId="1"/>
    <undo index="2" exp="area" ref3D="1" dr="$A$190:$XFD$208" dn="Z_0EA3DA9B_3206_4E48_84DA_7DA4F93AE92C_.wvu.Rows" sId="1"/>
    <undo index="0" exp="area" ref3D="1" dr="$A$1:$C$1048576" dn="Z_3043E01E_9BA4_4096_806E_2CEC2CF3CB1D_.wvu.Cols" sId="1"/>
    <undo index="8" exp="area" ref3D="1" dr="$A$274:$XFD$284" dn="Z_3043E01E_9BA4_4096_806E_2CEC2CF3CB1D_.wvu.Rows" sId="1"/>
    <undo index="6" exp="area" ref3D="1" dr="$A$272:$XFD$272" dn="Z_3043E01E_9BA4_4096_806E_2CEC2CF3CB1D_.wvu.Rows" sId="1"/>
    <undo index="4" exp="area" ref3D="1" dr="$A$218:$XFD$264" dn="Z_3043E01E_9BA4_4096_806E_2CEC2CF3CB1D_.wvu.Rows" sId="1"/>
    <undo index="2" exp="area" ref3D="1" dr="$A$190:$XFD$208" dn="Z_3043E01E_9BA4_4096_806E_2CEC2CF3CB1D_.wvu.Rows" sId="1"/>
    <undo index="4" exp="area" ref3D="1" dr="$A$274:$XFD$284" dn="Z_B71365F3_72EF_4DC6_A99D_EEC3DB656664_.wvu.Rows" sId="1"/>
    <undo index="2" exp="area" ref3D="1" dr="$A$218:$XFD$264" dn="Z_B71365F3_72EF_4DC6_A99D_EEC3DB656664_.wvu.Rows" sId="1"/>
    <undo index="1" exp="area" ref3D="1" dr="$A$190:$XFD$208" dn="Z_B71365F3_72EF_4DC6_A99D_EEC3DB656664_.wvu.Rows" sId="1"/>
    <undo index="0" exp="area" ref3D="1" dr="$A$1:$C$1048576" dn="Z_B71365F3_72EF_4DC6_A99D_EEC3DB656664_.wvu.Cols" sId="1"/>
    <undo index="6" exp="area" ref3D="1" dr="$A$274:$XFD$284" dn="Z_9947FFAF_0AA9_4DF8_BDE9_62864B708968_.wvu.Rows" sId="1"/>
    <undo index="4" exp="area" ref3D="1" dr="$A$272:$XFD$272" dn="Z_9947FFAF_0AA9_4DF8_BDE9_62864B708968_.wvu.Rows" sId="1"/>
    <undo index="2" exp="area" ref3D="1" dr="$A$218:$XFD$264" dn="Z_9947FFAF_0AA9_4DF8_BDE9_62864B708968_.wvu.Rows" sId="1"/>
    <undo index="1" exp="area" ref3D="1" dr="$A$190:$XFD$208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22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01" sId="1" ref="A191:XFD191" action="deleteRow">
    <undo index="0" exp="area" ref3D="1" dr="$A$1:$C$1048576" dn="Z_0EA3DA9B_3206_4E48_84DA_7DA4F93AE92C_.wvu.Cols" sId="1"/>
    <undo index="8" exp="area" ref3D="1" dr="$A$273:$XFD$283" dn="Z_0EA3DA9B_3206_4E48_84DA_7DA4F93AE92C_.wvu.Rows" sId="1"/>
    <undo index="6" exp="area" ref3D="1" dr="$A$271:$XFD$271" dn="Z_0EA3DA9B_3206_4E48_84DA_7DA4F93AE92C_.wvu.Rows" sId="1"/>
    <undo index="4" exp="area" ref3D="1" dr="$A$217:$XFD$263" dn="Z_0EA3DA9B_3206_4E48_84DA_7DA4F93AE92C_.wvu.Rows" sId="1"/>
    <undo index="2" exp="area" ref3D="1" dr="$A$190:$XFD$207" dn="Z_0EA3DA9B_3206_4E48_84DA_7DA4F93AE92C_.wvu.Rows" sId="1"/>
    <undo index="0" exp="area" ref3D="1" dr="$A$1:$C$1048576" dn="Z_3043E01E_9BA4_4096_806E_2CEC2CF3CB1D_.wvu.Cols" sId="1"/>
    <undo index="8" exp="area" ref3D="1" dr="$A$273:$XFD$283" dn="Z_3043E01E_9BA4_4096_806E_2CEC2CF3CB1D_.wvu.Rows" sId="1"/>
    <undo index="6" exp="area" ref3D="1" dr="$A$271:$XFD$271" dn="Z_3043E01E_9BA4_4096_806E_2CEC2CF3CB1D_.wvu.Rows" sId="1"/>
    <undo index="4" exp="area" ref3D="1" dr="$A$217:$XFD$263" dn="Z_3043E01E_9BA4_4096_806E_2CEC2CF3CB1D_.wvu.Rows" sId="1"/>
    <undo index="2" exp="area" ref3D="1" dr="$A$190:$XFD$207" dn="Z_3043E01E_9BA4_4096_806E_2CEC2CF3CB1D_.wvu.Rows" sId="1"/>
    <undo index="4" exp="area" ref3D="1" dr="$A$273:$XFD$283" dn="Z_B71365F3_72EF_4DC6_A99D_EEC3DB656664_.wvu.Rows" sId="1"/>
    <undo index="2" exp="area" ref3D="1" dr="$A$217:$XFD$263" dn="Z_B71365F3_72EF_4DC6_A99D_EEC3DB656664_.wvu.Rows" sId="1"/>
    <undo index="1" exp="area" ref3D="1" dr="$A$190:$XFD$207" dn="Z_B71365F3_72EF_4DC6_A99D_EEC3DB656664_.wvu.Rows" sId="1"/>
    <undo index="0" exp="area" ref3D="1" dr="$A$1:$C$1048576" dn="Z_B71365F3_72EF_4DC6_A99D_EEC3DB656664_.wvu.Cols" sId="1"/>
    <undo index="6" exp="area" ref3D="1" dr="$A$273:$XFD$283" dn="Z_9947FFAF_0AA9_4DF8_BDE9_62864B708968_.wvu.Rows" sId="1"/>
    <undo index="4" exp="area" ref3D="1" dr="$A$271:$XFD$271" dn="Z_9947FFAF_0AA9_4DF8_BDE9_62864B708968_.wvu.Rows" sId="1"/>
    <undo index="2" exp="area" ref3D="1" dr="$A$217:$XFD$263" dn="Z_9947FFAF_0AA9_4DF8_BDE9_62864B708968_.wvu.Rows" sId="1"/>
    <undo index="1" exp="area" ref3D="1" dr="$A$190:$XFD$207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2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72:$XFD$282" dn="Z_0EA3DA9B_3206_4E48_84DA_7DA4F93AE92C_.wvu.Rows" sId="1"/>
    <undo index="6" exp="area" ref3D="1" dr="$A$270:$XFD$270" dn="Z_0EA3DA9B_3206_4E48_84DA_7DA4F93AE92C_.wvu.Rows" sId="1"/>
    <undo index="4" exp="area" ref3D="1" dr="$A$216:$XFD$262" dn="Z_0EA3DA9B_3206_4E48_84DA_7DA4F93AE92C_.wvu.Rows" sId="1"/>
    <undo index="2" exp="area" ref3D="1" dr="$A$190:$XFD$206" dn="Z_0EA3DA9B_3206_4E48_84DA_7DA4F93AE92C_.wvu.Rows" sId="1"/>
    <undo index="0" exp="area" ref3D="1" dr="$A$1:$C$1048576" dn="Z_3043E01E_9BA4_4096_806E_2CEC2CF3CB1D_.wvu.Cols" sId="1"/>
    <undo index="8" exp="area" ref3D="1" dr="$A$272:$XFD$282" dn="Z_3043E01E_9BA4_4096_806E_2CEC2CF3CB1D_.wvu.Rows" sId="1"/>
    <undo index="6" exp="area" ref3D="1" dr="$A$270:$XFD$270" dn="Z_3043E01E_9BA4_4096_806E_2CEC2CF3CB1D_.wvu.Rows" sId="1"/>
    <undo index="4" exp="area" ref3D="1" dr="$A$216:$XFD$262" dn="Z_3043E01E_9BA4_4096_806E_2CEC2CF3CB1D_.wvu.Rows" sId="1"/>
    <undo index="2" exp="area" ref3D="1" dr="$A$190:$XFD$206" dn="Z_3043E01E_9BA4_4096_806E_2CEC2CF3CB1D_.wvu.Rows" sId="1"/>
    <undo index="4" exp="area" ref3D="1" dr="$A$272:$XFD$282" dn="Z_B71365F3_72EF_4DC6_A99D_EEC3DB656664_.wvu.Rows" sId="1"/>
    <undo index="2" exp="area" ref3D="1" dr="$A$216:$XFD$262" dn="Z_B71365F3_72EF_4DC6_A99D_EEC3DB656664_.wvu.Rows" sId="1"/>
    <undo index="1" exp="area" ref3D="1" dr="$A$190:$XFD$206" dn="Z_B71365F3_72EF_4DC6_A99D_EEC3DB656664_.wvu.Rows" sId="1"/>
    <undo index="0" exp="area" ref3D="1" dr="$A$1:$C$1048576" dn="Z_B71365F3_72EF_4DC6_A99D_EEC3DB656664_.wvu.Cols" sId="1"/>
    <undo index="6" exp="area" ref3D="1" dr="$A$272:$XFD$282" dn="Z_9947FFAF_0AA9_4DF8_BDE9_62864B708968_.wvu.Rows" sId="1"/>
    <undo index="4" exp="area" ref3D="1" dr="$A$270:$XFD$270" dn="Z_9947FFAF_0AA9_4DF8_BDE9_62864B708968_.wvu.Rows" sId="1"/>
    <undo index="2" exp="area" ref3D="1" dr="$A$216:$XFD$262" dn="Z_9947FFAF_0AA9_4DF8_BDE9_62864B708968_.wvu.Rows" sId="1"/>
    <undo index="1" exp="area" ref3D="1" dr="$A$190:$XFD$206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23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03" sId="1" ref="A191:XFD191" action="deleteRow">
    <undo index="0" exp="area" ref3D="1" dr="$A$1:$C$1048576" dn="Z_0EA3DA9B_3206_4E48_84DA_7DA4F93AE92C_.wvu.Cols" sId="1"/>
    <undo index="8" exp="area" ref3D="1" dr="$A$271:$XFD$281" dn="Z_0EA3DA9B_3206_4E48_84DA_7DA4F93AE92C_.wvu.Rows" sId="1"/>
    <undo index="6" exp="area" ref3D="1" dr="$A$269:$XFD$269" dn="Z_0EA3DA9B_3206_4E48_84DA_7DA4F93AE92C_.wvu.Rows" sId="1"/>
    <undo index="4" exp="area" ref3D="1" dr="$A$215:$XFD$261" dn="Z_0EA3DA9B_3206_4E48_84DA_7DA4F93AE92C_.wvu.Rows" sId="1"/>
    <undo index="2" exp="area" ref3D="1" dr="$A$190:$XFD$205" dn="Z_0EA3DA9B_3206_4E48_84DA_7DA4F93AE92C_.wvu.Rows" sId="1"/>
    <undo index="0" exp="area" ref3D="1" dr="$A$1:$C$1048576" dn="Z_3043E01E_9BA4_4096_806E_2CEC2CF3CB1D_.wvu.Cols" sId="1"/>
    <undo index="8" exp="area" ref3D="1" dr="$A$271:$XFD$281" dn="Z_3043E01E_9BA4_4096_806E_2CEC2CF3CB1D_.wvu.Rows" sId="1"/>
    <undo index="6" exp="area" ref3D="1" dr="$A$269:$XFD$269" dn="Z_3043E01E_9BA4_4096_806E_2CEC2CF3CB1D_.wvu.Rows" sId="1"/>
    <undo index="4" exp="area" ref3D="1" dr="$A$215:$XFD$261" dn="Z_3043E01E_9BA4_4096_806E_2CEC2CF3CB1D_.wvu.Rows" sId="1"/>
    <undo index="2" exp="area" ref3D="1" dr="$A$190:$XFD$205" dn="Z_3043E01E_9BA4_4096_806E_2CEC2CF3CB1D_.wvu.Rows" sId="1"/>
    <undo index="4" exp="area" ref3D="1" dr="$A$271:$XFD$281" dn="Z_B71365F3_72EF_4DC6_A99D_EEC3DB656664_.wvu.Rows" sId="1"/>
    <undo index="2" exp="area" ref3D="1" dr="$A$215:$XFD$261" dn="Z_B71365F3_72EF_4DC6_A99D_EEC3DB656664_.wvu.Rows" sId="1"/>
    <undo index="1" exp="area" ref3D="1" dr="$A$190:$XFD$205" dn="Z_B71365F3_72EF_4DC6_A99D_EEC3DB656664_.wvu.Rows" sId="1"/>
    <undo index="0" exp="area" ref3D="1" dr="$A$1:$C$1048576" dn="Z_B71365F3_72EF_4DC6_A99D_EEC3DB656664_.wvu.Cols" sId="1"/>
    <undo index="6" exp="area" ref3D="1" dr="$A$271:$XFD$281" dn="Z_9947FFAF_0AA9_4DF8_BDE9_62864B708968_.wvu.Rows" sId="1"/>
    <undo index="4" exp="area" ref3D="1" dr="$A$269:$XFD$269" dn="Z_9947FFAF_0AA9_4DF8_BDE9_62864B708968_.wvu.Rows" sId="1"/>
    <undo index="2" exp="area" ref3D="1" dr="$A$215:$XFD$261" dn="Z_9947FFAF_0AA9_4DF8_BDE9_62864B708968_.wvu.Rows" sId="1"/>
    <undo index="1" exp="area" ref3D="1" dr="$A$190:$XFD$205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4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70:$XFD$280" dn="Z_0EA3DA9B_3206_4E48_84DA_7DA4F93AE92C_.wvu.Rows" sId="1"/>
    <undo index="6" exp="area" ref3D="1" dr="$A$268:$XFD$268" dn="Z_0EA3DA9B_3206_4E48_84DA_7DA4F93AE92C_.wvu.Rows" sId="1"/>
    <undo index="4" exp="area" ref3D="1" dr="$A$214:$XFD$260" dn="Z_0EA3DA9B_3206_4E48_84DA_7DA4F93AE92C_.wvu.Rows" sId="1"/>
    <undo index="2" exp="area" ref3D="1" dr="$A$190:$XFD$204" dn="Z_0EA3DA9B_3206_4E48_84DA_7DA4F93AE92C_.wvu.Rows" sId="1"/>
    <undo index="0" exp="area" ref3D="1" dr="$A$1:$C$1048576" dn="Z_3043E01E_9BA4_4096_806E_2CEC2CF3CB1D_.wvu.Cols" sId="1"/>
    <undo index="8" exp="area" ref3D="1" dr="$A$270:$XFD$280" dn="Z_3043E01E_9BA4_4096_806E_2CEC2CF3CB1D_.wvu.Rows" sId="1"/>
    <undo index="6" exp="area" ref3D="1" dr="$A$268:$XFD$268" dn="Z_3043E01E_9BA4_4096_806E_2CEC2CF3CB1D_.wvu.Rows" sId="1"/>
    <undo index="4" exp="area" ref3D="1" dr="$A$214:$XFD$260" dn="Z_3043E01E_9BA4_4096_806E_2CEC2CF3CB1D_.wvu.Rows" sId="1"/>
    <undo index="2" exp="area" ref3D="1" dr="$A$190:$XFD$204" dn="Z_3043E01E_9BA4_4096_806E_2CEC2CF3CB1D_.wvu.Rows" sId="1"/>
    <undo index="4" exp="area" ref3D="1" dr="$A$270:$XFD$280" dn="Z_B71365F3_72EF_4DC6_A99D_EEC3DB656664_.wvu.Rows" sId="1"/>
    <undo index="2" exp="area" ref3D="1" dr="$A$214:$XFD$260" dn="Z_B71365F3_72EF_4DC6_A99D_EEC3DB656664_.wvu.Rows" sId="1"/>
    <undo index="1" exp="area" ref3D="1" dr="$A$190:$XFD$204" dn="Z_B71365F3_72EF_4DC6_A99D_EEC3DB656664_.wvu.Rows" sId="1"/>
    <undo index="0" exp="area" ref3D="1" dr="$A$1:$C$1048576" dn="Z_B71365F3_72EF_4DC6_A99D_EEC3DB656664_.wvu.Cols" sId="1"/>
    <undo index="6" exp="area" ref3D="1" dr="$A$270:$XFD$280" dn="Z_9947FFAF_0AA9_4DF8_BDE9_62864B708968_.wvu.Rows" sId="1"/>
    <undo index="4" exp="area" ref3D="1" dr="$A$268:$XFD$268" dn="Z_9947FFAF_0AA9_4DF8_BDE9_62864B708968_.wvu.Rows" sId="1"/>
    <undo index="2" exp="area" ref3D="1" dr="$A$214:$XFD$260" dn="Z_9947FFAF_0AA9_4DF8_BDE9_62864B708968_.wvu.Rows" sId="1"/>
    <undo index="1" exp="area" ref3D="1" dr="$A$190:$XFD$204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24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05" sId="1" ref="A191:XFD191" action="deleteRow">
    <undo index="0" exp="area" ref3D="1" dr="$A$1:$C$1048576" dn="Z_0EA3DA9B_3206_4E48_84DA_7DA4F93AE92C_.wvu.Cols" sId="1"/>
    <undo index="8" exp="area" ref3D="1" dr="$A$269:$XFD$279" dn="Z_0EA3DA9B_3206_4E48_84DA_7DA4F93AE92C_.wvu.Rows" sId="1"/>
    <undo index="6" exp="area" ref3D="1" dr="$A$267:$XFD$267" dn="Z_0EA3DA9B_3206_4E48_84DA_7DA4F93AE92C_.wvu.Rows" sId="1"/>
    <undo index="4" exp="area" ref3D="1" dr="$A$213:$XFD$259" dn="Z_0EA3DA9B_3206_4E48_84DA_7DA4F93AE92C_.wvu.Rows" sId="1"/>
    <undo index="2" exp="area" ref3D="1" dr="$A$190:$XFD$203" dn="Z_0EA3DA9B_3206_4E48_84DA_7DA4F93AE92C_.wvu.Rows" sId="1"/>
    <undo index="0" exp="area" ref3D="1" dr="$A$1:$C$1048576" dn="Z_3043E01E_9BA4_4096_806E_2CEC2CF3CB1D_.wvu.Cols" sId="1"/>
    <undo index="8" exp="area" ref3D="1" dr="$A$269:$XFD$279" dn="Z_3043E01E_9BA4_4096_806E_2CEC2CF3CB1D_.wvu.Rows" sId="1"/>
    <undo index="6" exp="area" ref3D="1" dr="$A$267:$XFD$267" dn="Z_3043E01E_9BA4_4096_806E_2CEC2CF3CB1D_.wvu.Rows" sId="1"/>
    <undo index="4" exp="area" ref3D="1" dr="$A$213:$XFD$259" dn="Z_3043E01E_9BA4_4096_806E_2CEC2CF3CB1D_.wvu.Rows" sId="1"/>
    <undo index="2" exp="area" ref3D="1" dr="$A$190:$XFD$203" dn="Z_3043E01E_9BA4_4096_806E_2CEC2CF3CB1D_.wvu.Rows" sId="1"/>
    <undo index="4" exp="area" ref3D="1" dr="$A$269:$XFD$279" dn="Z_B71365F3_72EF_4DC6_A99D_EEC3DB656664_.wvu.Rows" sId="1"/>
    <undo index="2" exp="area" ref3D="1" dr="$A$213:$XFD$259" dn="Z_B71365F3_72EF_4DC6_A99D_EEC3DB656664_.wvu.Rows" sId="1"/>
    <undo index="1" exp="area" ref3D="1" dr="$A$190:$XFD$203" dn="Z_B71365F3_72EF_4DC6_A99D_EEC3DB656664_.wvu.Rows" sId="1"/>
    <undo index="0" exp="area" ref3D="1" dr="$A$1:$C$1048576" dn="Z_B71365F3_72EF_4DC6_A99D_EEC3DB656664_.wvu.Cols" sId="1"/>
    <undo index="6" exp="area" ref3D="1" dr="$A$269:$XFD$279" dn="Z_9947FFAF_0AA9_4DF8_BDE9_62864B708968_.wvu.Rows" sId="1"/>
    <undo index="4" exp="area" ref3D="1" dr="$A$267:$XFD$267" dn="Z_9947FFAF_0AA9_4DF8_BDE9_62864B708968_.wvu.Rows" sId="1"/>
    <undo index="2" exp="area" ref3D="1" dr="$A$213:$XFD$259" dn="Z_9947FFAF_0AA9_4DF8_BDE9_62864B708968_.wvu.Rows" sId="1"/>
    <undo index="1" exp="area" ref3D="1" dr="$A$190:$XFD$203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6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68:$XFD$278" dn="Z_0EA3DA9B_3206_4E48_84DA_7DA4F93AE92C_.wvu.Rows" sId="1"/>
    <undo index="6" exp="area" ref3D="1" dr="$A$266:$XFD$266" dn="Z_0EA3DA9B_3206_4E48_84DA_7DA4F93AE92C_.wvu.Rows" sId="1"/>
    <undo index="4" exp="area" ref3D="1" dr="$A$212:$XFD$258" dn="Z_0EA3DA9B_3206_4E48_84DA_7DA4F93AE92C_.wvu.Rows" sId="1"/>
    <undo index="2" exp="area" ref3D="1" dr="$A$190:$XFD$202" dn="Z_0EA3DA9B_3206_4E48_84DA_7DA4F93AE92C_.wvu.Rows" sId="1"/>
    <undo index="0" exp="area" ref3D="1" dr="$A$1:$C$1048576" dn="Z_3043E01E_9BA4_4096_806E_2CEC2CF3CB1D_.wvu.Cols" sId="1"/>
    <undo index="8" exp="area" ref3D="1" dr="$A$268:$XFD$278" dn="Z_3043E01E_9BA4_4096_806E_2CEC2CF3CB1D_.wvu.Rows" sId="1"/>
    <undo index="6" exp="area" ref3D="1" dr="$A$266:$XFD$266" dn="Z_3043E01E_9BA4_4096_806E_2CEC2CF3CB1D_.wvu.Rows" sId="1"/>
    <undo index="4" exp="area" ref3D="1" dr="$A$212:$XFD$258" dn="Z_3043E01E_9BA4_4096_806E_2CEC2CF3CB1D_.wvu.Rows" sId="1"/>
    <undo index="2" exp="area" ref3D="1" dr="$A$190:$XFD$202" dn="Z_3043E01E_9BA4_4096_806E_2CEC2CF3CB1D_.wvu.Rows" sId="1"/>
    <undo index="4" exp="area" ref3D="1" dr="$A$268:$XFD$278" dn="Z_B71365F3_72EF_4DC6_A99D_EEC3DB656664_.wvu.Rows" sId="1"/>
    <undo index="2" exp="area" ref3D="1" dr="$A$212:$XFD$258" dn="Z_B71365F3_72EF_4DC6_A99D_EEC3DB656664_.wvu.Rows" sId="1"/>
    <undo index="1" exp="area" ref3D="1" dr="$A$190:$XFD$202" dn="Z_B71365F3_72EF_4DC6_A99D_EEC3DB656664_.wvu.Rows" sId="1"/>
    <undo index="0" exp="area" ref3D="1" dr="$A$1:$C$1048576" dn="Z_B71365F3_72EF_4DC6_A99D_EEC3DB656664_.wvu.Cols" sId="1"/>
    <undo index="6" exp="area" ref3D="1" dr="$A$268:$XFD$278" dn="Z_9947FFAF_0AA9_4DF8_BDE9_62864B708968_.wvu.Rows" sId="1"/>
    <undo index="4" exp="area" ref3D="1" dr="$A$266:$XFD$266" dn="Z_9947FFAF_0AA9_4DF8_BDE9_62864B708968_.wvu.Rows" sId="1"/>
    <undo index="2" exp="area" ref3D="1" dr="$A$212:$XFD$258" dn="Z_9947FFAF_0AA9_4DF8_BDE9_62864B708968_.wvu.Rows" sId="1"/>
    <undo index="1" exp="area" ref3D="1" dr="$A$190:$XFD$202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25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07" sId="1" ref="A191:XFD191" action="deleteRow">
    <undo index="0" exp="area" ref3D="1" dr="$A$1:$C$1048576" dn="Z_0EA3DA9B_3206_4E48_84DA_7DA4F93AE92C_.wvu.Cols" sId="1"/>
    <undo index="8" exp="area" ref3D="1" dr="$A$267:$XFD$277" dn="Z_0EA3DA9B_3206_4E48_84DA_7DA4F93AE92C_.wvu.Rows" sId="1"/>
    <undo index="6" exp="area" ref3D="1" dr="$A$265:$XFD$265" dn="Z_0EA3DA9B_3206_4E48_84DA_7DA4F93AE92C_.wvu.Rows" sId="1"/>
    <undo index="4" exp="area" ref3D="1" dr="$A$211:$XFD$257" dn="Z_0EA3DA9B_3206_4E48_84DA_7DA4F93AE92C_.wvu.Rows" sId="1"/>
    <undo index="2" exp="area" ref3D="1" dr="$A$190:$XFD$201" dn="Z_0EA3DA9B_3206_4E48_84DA_7DA4F93AE92C_.wvu.Rows" sId="1"/>
    <undo index="0" exp="area" ref3D="1" dr="$A$1:$C$1048576" dn="Z_3043E01E_9BA4_4096_806E_2CEC2CF3CB1D_.wvu.Cols" sId="1"/>
    <undo index="8" exp="area" ref3D="1" dr="$A$267:$XFD$277" dn="Z_3043E01E_9BA4_4096_806E_2CEC2CF3CB1D_.wvu.Rows" sId="1"/>
    <undo index="6" exp="area" ref3D="1" dr="$A$265:$XFD$265" dn="Z_3043E01E_9BA4_4096_806E_2CEC2CF3CB1D_.wvu.Rows" sId="1"/>
    <undo index="4" exp="area" ref3D="1" dr="$A$211:$XFD$257" dn="Z_3043E01E_9BA4_4096_806E_2CEC2CF3CB1D_.wvu.Rows" sId="1"/>
    <undo index="2" exp="area" ref3D="1" dr="$A$190:$XFD$201" dn="Z_3043E01E_9BA4_4096_806E_2CEC2CF3CB1D_.wvu.Rows" sId="1"/>
    <undo index="4" exp="area" ref3D="1" dr="$A$267:$XFD$277" dn="Z_B71365F3_72EF_4DC6_A99D_EEC3DB656664_.wvu.Rows" sId="1"/>
    <undo index="2" exp="area" ref3D="1" dr="$A$211:$XFD$257" dn="Z_B71365F3_72EF_4DC6_A99D_EEC3DB656664_.wvu.Rows" sId="1"/>
    <undo index="1" exp="area" ref3D="1" dr="$A$190:$XFD$201" dn="Z_B71365F3_72EF_4DC6_A99D_EEC3DB656664_.wvu.Rows" sId="1"/>
    <undo index="0" exp="area" ref3D="1" dr="$A$1:$C$1048576" dn="Z_B71365F3_72EF_4DC6_A99D_EEC3DB656664_.wvu.Cols" sId="1"/>
    <undo index="6" exp="area" ref3D="1" dr="$A$267:$XFD$277" dn="Z_9947FFAF_0AA9_4DF8_BDE9_62864B708968_.wvu.Rows" sId="1"/>
    <undo index="4" exp="area" ref3D="1" dr="$A$265:$XFD$265" dn="Z_9947FFAF_0AA9_4DF8_BDE9_62864B708968_.wvu.Rows" sId="1"/>
    <undo index="2" exp="area" ref3D="1" dr="$A$211:$XFD$257" dn="Z_9947FFAF_0AA9_4DF8_BDE9_62864B708968_.wvu.Rows" sId="1"/>
    <undo index="1" exp="area" ref3D="1" dr="$A$190:$XFD$201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08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66:$XFD$276" dn="Z_0EA3DA9B_3206_4E48_84DA_7DA4F93AE92C_.wvu.Rows" sId="1"/>
    <undo index="6" exp="area" ref3D="1" dr="$A$264:$XFD$264" dn="Z_0EA3DA9B_3206_4E48_84DA_7DA4F93AE92C_.wvu.Rows" sId="1"/>
    <undo index="4" exp="area" ref3D="1" dr="$A$210:$XFD$256" dn="Z_0EA3DA9B_3206_4E48_84DA_7DA4F93AE92C_.wvu.Rows" sId="1"/>
    <undo index="2" exp="area" ref3D="1" dr="$A$190:$XFD$200" dn="Z_0EA3DA9B_3206_4E48_84DA_7DA4F93AE92C_.wvu.Rows" sId="1"/>
    <undo index="0" exp="area" ref3D="1" dr="$A$1:$C$1048576" dn="Z_3043E01E_9BA4_4096_806E_2CEC2CF3CB1D_.wvu.Cols" sId="1"/>
    <undo index="8" exp="area" ref3D="1" dr="$A$266:$XFD$276" dn="Z_3043E01E_9BA4_4096_806E_2CEC2CF3CB1D_.wvu.Rows" sId="1"/>
    <undo index="6" exp="area" ref3D="1" dr="$A$264:$XFD$264" dn="Z_3043E01E_9BA4_4096_806E_2CEC2CF3CB1D_.wvu.Rows" sId="1"/>
    <undo index="4" exp="area" ref3D="1" dr="$A$210:$XFD$256" dn="Z_3043E01E_9BA4_4096_806E_2CEC2CF3CB1D_.wvu.Rows" sId="1"/>
    <undo index="2" exp="area" ref3D="1" dr="$A$190:$XFD$200" dn="Z_3043E01E_9BA4_4096_806E_2CEC2CF3CB1D_.wvu.Rows" sId="1"/>
    <undo index="4" exp="area" ref3D="1" dr="$A$266:$XFD$276" dn="Z_B71365F3_72EF_4DC6_A99D_EEC3DB656664_.wvu.Rows" sId="1"/>
    <undo index="2" exp="area" ref3D="1" dr="$A$210:$XFD$256" dn="Z_B71365F3_72EF_4DC6_A99D_EEC3DB656664_.wvu.Rows" sId="1"/>
    <undo index="1" exp="area" ref3D="1" dr="$A$190:$XFD$200" dn="Z_B71365F3_72EF_4DC6_A99D_EEC3DB656664_.wvu.Rows" sId="1"/>
    <undo index="0" exp="area" ref3D="1" dr="$A$1:$C$1048576" dn="Z_B71365F3_72EF_4DC6_A99D_EEC3DB656664_.wvu.Cols" sId="1"/>
    <undo index="6" exp="area" ref3D="1" dr="$A$266:$XFD$276" dn="Z_9947FFAF_0AA9_4DF8_BDE9_62864B708968_.wvu.Rows" sId="1"/>
    <undo index="4" exp="area" ref3D="1" dr="$A$264:$XFD$264" dn="Z_9947FFAF_0AA9_4DF8_BDE9_62864B708968_.wvu.Rows" sId="1"/>
    <undo index="2" exp="area" ref3D="1" dr="$A$210:$XFD$256" dn="Z_9947FFAF_0AA9_4DF8_BDE9_62864B708968_.wvu.Rows" sId="1"/>
    <undo index="1" exp="area" ref3D="1" dr="$A$190:$XFD$200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602230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26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09" sId="1" ref="A191:XFD191" action="deleteRow">
    <undo index="0" exp="area" ref3D="1" dr="$A$1:$C$1048576" dn="Z_0EA3DA9B_3206_4E48_84DA_7DA4F93AE92C_.wvu.Cols" sId="1"/>
    <undo index="8" exp="area" ref3D="1" dr="$A$265:$XFD$275" dn="Z_0EA3DA9B_3206_4E48_84DA_7DA4F93AE92C_.wvu.Rows" sId="1"/>
    <undo index="6" exp="area" ref3D="1" dr="$A$263:$XFD$263" dn="Z_0EA3DA9B_3206_4E48_84DA_7DA4F93AE92C_.wvu.Rows" sId="1"/>
    <undo index="4" exp="area" ref3D="1" dr="$A$209:$XFD$255" dn="Z_0EA3DA9B_3206_4E48_84DA_7DA4F93AE92C_.wvu.Rows" sId="1"/>
    <undo index="2" exp="area" ref3D="1" dr="$A$190:$XFD$199" dn="Z_0EA3DA9B_3206_4E48_84DA_7DA4F93AE92C_.wvu.Rows" sId="1"/>
    <undo index="0" exp="area" ref3D="1" dr="$A$1:$C$1048576" dn="Z_3043E01E_9BA4_4096_806E_2CEC2CF3CB1D_.wvu.Cols" sId="1"/>
    <undo index="8" exp="area" ref3D="1" dr="$A$265:$XFD$275" dn="Z_3043E01E_9BA4_4096_806E_2CEC2CF3CB1D_.wvu.Rows" sId="1"/>
    <undo index="6" exp="area" ref3D="1" dr="$A$263:$XFD$263" dn="Z_3043E01E_9BA4_4096_806E_2CEC2CF3CB1D_.wvu.Rows" sId="1"/>
    <undo index="4" exp="area" ref3D="1" dr="$A$209:$XFD$255" dn="Z_3043E01E_9BA4_4096_806E_2CEC2CF3CB1D_.wvu.Rows" sId="1"/>
    <undo index="2" exp="area" ref3D="1" dr="$A$190:$XFD$199" dn="Z_3043E01E_9BA4_4096_806E_2CEC2CF3CB1D_.wvu.Rows" sId="1"/>
    <undo index="4" exp="area" ref3D="1" dr="$A$265:$XFD$275" dn="Z_B71365F3_72EF_4DC6_A99D_EEC3DB656664_.wvu.Rows" sId="1"/>
    <undo index="2" exp="area" ref3D="1" dr="$A$209:$XFD$255" dn="Z_B71365F3_72EF_4DC6_A99D_EEC3DB656664_.wvu.Rows" sId="1"/>
    <undo index="1" exp="area" ref3D="1" dr="$A$190:$XFD$199" dn="Z_B71365F3_72EF_4DC6_A99D_EEC3DB656664_.wvu.Rows" sId="1"/>
    <undo index="0" exp="area" ref3D="1" dr="$A$1:$C$1048576" dn="Z_B71365F3_72EF_4DC6_A99D_EEC3DB656664_.wvu.Cols" sId="1"/>
    <undo index="6" exp="area" ref3D="1" dr="$A$265:$XFD$275" dn="Z_9947FFAF_0AA9_4DF8_BDE9_62864B708968_.wvu.Rows" sId="1"/>
    <undo index="4" exp="area" ref3D="1" dr="$A$263:$XFD$263" dn="Z_9947FFAF_0AA9_4DF8_BDE9_62864B708968_.wvu.Rows" sId="1"/>
    <undo index="2" exp="area" ref3D="1" dr="$A$209:$XFD$255" dn="Z_9947FFAF_0AA9_4DF8_BDE9_62864B708968_.wvu.Rows" sId="1"/>
    <undo index="1" exp="area" ref3D="1" dr="$A$190:$XFD$199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602240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0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64:$XFD$274" dn="Z_0EA3DA9B_3206_4E48_84DA_7DA4F93AE92C_.wvu.Rows" sId="1"/>
    <undo index="6" exp="area" ref3D="1" dr="$A$262:$XFD$262" dn="Z_0EA3DA9B_3206_4E48_84DA_7DA4F93AE92C_.wvu.Rows" sId="1"/>
    <undo index="4" exp="area" ref3D="1" dr="$A$208:$XFD$254" dn="Z_0EA3DA9B_3206_4E48_84DA_7DA4F93AE92C_.wvu.Rows" sId="1"/>
    <undo index="2" exp="area" ref3D="1" dr="$A$190:$XFD$198" dn="Z_0EA3DA9B_3206_4E48_84DA_7DA4F93AE92C_.wvu.Rows" sId="1"/>
    <undo index="0" exp="area" ref3D="1" dr="$A$1:$C$1048576" dn="Z_3043E01E_9BA4_4096_806E_2CEC2CF3CB1D_.wvu.Cols" sId="1"/>
    <undo index="8" exp="area" ref3D="1" dr="$A$264:$XFD$274" dn="Z_3043E01E_9BA4_4096_806E_2CEC2CF3CB1D_.wvu.Rows" sId="1"/>
    <undo index="6" exp="area" ref3D="1" dr="$A$262:$XFD$262" dn="Z_3043E01E_9BA4_4096_806E_2CEC2CF3CB1D_.wvu.Rows" sId="1"/>
    <undo index="4" exp="area" ref3D="1" dr="$A$208:$XFD$254" dn="Z_3043E01E_9BA4_4096_806E_2CEC2CF3CB1D_.wvu.Rows" sId="1"/>
    <undo index="2" exp="area" ref3D="1" dr="$A$190:$XFD$198" dn="Z_3043E01E_9BA4_4096_806E_2CEC2CF3CB1D_.wvu.Rows" sId="1"/>
    <undo index="4" exp="area" ref3D="1" dr="$A$264:$XFD$274" dn="Z_B71365F3_72EF_4DC6_A99D_EEC3DB656664_.wvu.Rows" sId="1"/>
    <undo index="2" exp="area" ref3D="1" dr="$A$208:$XFD$254" dn="Z_B71365F3_72EF_4DC6_A99D_EEC3DB656664_.wvu.Rows" sId="1"/>
    <undo index="1" exp="area" ref3D="1" dr="$A$190:$XFD$198" dn="Z_B71365F3_72EF_4DC6_A99D_EEC3DB656664_.wvu.Rows" sId="1"/>
    <undo index="0" exp="area" ref3D="1" dr="$A$1:$C$1048576" dn="Z_B71365F3_72EF_4DC6_A99D_EEC3DB656664_.wvu.Cols" sId="1"/>
    <undo index="6" exp="area" ref3D="1" dr="$A$264:$XFD$274" dn="Z_9947FFAF_0AA9_4DF8_BDE9_62864B708968_.wvu.Rows" sId="1"/>
    <undo index="4" exp="area" ref3D="1" dr="$A$262:$XFD$262" dn="Z_9947FFAF_0AA9_4DF8_BDE9_62864B708968_.wvu.Rows" sId="1"/>
    <undo index="2" exp="area" ref3D="1" dr="$A$208:$XFD$254" dn="Z_9947FFAF_0AA9_4DF8_BDE9_62864B708968_.wvu.Rows" sId="1"/>
    <undo index="1" exp="area" ref3D="1" dr="$A$190:$XFD$198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602250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27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11" sId="1" ref="A191:XFD191" action="deleteRow">
    <undo index="0" exp="area" ref3D="1" dr="$A$1:$C$1048576" dn="Z_0EA3DA9B_3206_4E48_84DA_7DA4F93AE92C_.wvu.Cols" sId="1"/>
    <undo index="8" exp="area" ref3D="1" dr="$A$263:$XFD$273" dn="Z_0EA3DA9B_3206_4E48_84DA_7DA4F93AE92C_.wvu.Rows" sId="1"/>
    <undo index="6" exp="area" ref3D="1" dr="$A$261:$XFD$261" dn="Z_0EA3DA9B_3206_4E48_84DA_7DA4F93AE92C_.wvu.Rows" sId="1"/>
    <undo index="4" exp="area" ref3D="1" dr="$A$207:$XFD$253" dn="Z_0EA3DA9B_3206_4E48_84DA_7DA4F93AE92C_.wvu.Rows" sId="1"/>
    <undo index="2" exp="area" ref3D="1" dr="$A$190:$XFD$197" dn="Z_0EA3DA9B_3206_4E48_84DA_7DA4F93AE92C_.wvu.Rows" sId="1"/>
    <undo index="0" exp="area" ref3D="1" dr="$A$1:$C$1048576" dn="Z_3043E01E_9BA4_4096_806E_2CEC2CF3CB1D_.wvu.Cols" sId="1"/>
    <undo index="8" exp="area" ref3D="1" dr="$A$263:$XFD$273" dn="Z_3043E01E_9BA4_4096_806E_2CEC2CF3CB1D_.wvu.Rows" sId="1"/>
    <undo index="6" exp="area" ref3D="1" dr="$A$261:$XFD$261" dn="Z_3043E01E_9BA4_4096_806E_2CEC2CF3CB1D_.wvu.Rows" sId="1"/>
    <undo index="4" exp="area" ref3D="1" dr="$A$207:$XFD$253" dn="Z_3043E01E_9BA4_4096_806E_2CEC2CF3CB1D_.wvu.Rows" sId="1"/>
    <undo index="2" exp="area" ref3D="1" dr="$A$190:$XFD$197" dn="Z_3043E01E_9BA4_4096_806E_2CEC2CF3CB1D_.wvu.Rows" sId="1"/>
    <undo index="4" exp="area" ref3D="1" dr="$A$263:$XFD$273" dn="Z_B71365F3_72EF_4DC6_A99D_EEC3DB656664_.wvu.Rows" sId="1"/>
    <undo index="2" exp="area" ref3D="1" dr="$A$207:$XFD$253" dn="Z_B71365F3_72EF_4DC6_A99D_EEC3DB656664_.wvu.Rows" sId="1"/>
    <undo index="1" exp="area" ref3D="1" dr="$A$190:$XFD$197" dn="Z_B71365F3_72EF_4DC6_A99D_EEC3DB656664_.wvu.Rows" sId="1"/>
    <undo index="0" exp="area" ref3D="1" dr="$A$1:$C$1048576" dn="Z_B71365F3_72EF_4DC6_A99D_EEC3DB656664_.wvu.Cols" sId="1"/>
    <undo index="6" exp="area" ref3D="1" dr="$A$263:$XFD$273" dn="Z_9947FFAF_0AA9_4DF8_BDE9_62864B708968_.wvu.Rows" sId="1"/>
    <undo index="4" exp="area" ref3D="1" dr="$A$261:$XFD$261" dn="Z_9947FFAF_0AA9_4DF8_BDE9_62864B708968_.wvu.Rows" sId="1"/>
    <undo index="2" exp="area" ref3D="1" dr="$A$207:$XFD$253" dn="Z_9947FFAF_0AA9_4DF8_BDE9_62864B708968_.wvu.Rows" sId="1"/>
    <undo index="1" exp="area" ref3D="1" dr="$A$190:$XFD$197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602260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2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62:$XFD$272" dn="Z_0EA3DA9B_3206_4E48_84DA_7DA4F93AE92C_.wvu.Rows" sId="1"/>
    <undo index="6" exp="area" ref3D="1" dr="$A$260:$XFD$260" dn="Z_0EA3DA9B_3206_4E48_84DA_7DA4F93AE92C_.wvu.Rows" sId="1"/>
    <undo index="4" exp="area" ref3D="1" dr="$A$206:$XFD$252" dn="Z_0EA3DA9B_3206_4E48_84DA_7DA4F93AE92C_.wvu.Rows" sId="1"/>
    <undo index="2" exp="area" ref3D="1" dr="$A$190:$XFD$196" dn="Z_0EA3DA9B_3206_4E48_84DA_7DA4F93AE92C_.wvu.Rows" sId="1"/>
    <undo index="0" exp="area" ref3D="1" dr="$A$1:$C$1048576" dn="Z_3043E01E_9BA4_4096_806E_2CEC2CF3CB1D_.wvu.Cols" sId="1"/>
    <undo index="8" exp="area" ref3D="1" dr="$A$262:$XFD$272" dn="Z_3043E01E_9BA4_4096_806E_2CEC2CF3CB1D_.wvu.Rows" sId="1"/>
    <undo index="6" exp="area" ref3D="1" dr="$A$260:$XFD$260" dn="Z_3043E01E_9BA4_4096_806E_2CEC2CF3CB1D_.wvu.Rows" sId="1"/>
    <undo index="4" exp="area" ref3D="1" dr="$A$206:$XFD$252" dn="Z_3043E01E_9BA4_4096_806E_2CEC2CF3CB1D_.wvu.Rows" sId="1"/>
    <undo index="2" exp="area" ref3D="1" dr="$A$190:$XFD$196" dn="Z_3043E01E_9BA4_4096_806E_2CEC2CF3CB1D_.wvu.Rows" sId="1"/>
    <undo index="4" exp="area" ref3D="1" dr="$A$262:$XFD$272" dn="Z_B71365F3_72EF_4DC6_A99D_EEC3DB656664_.wvu.Rows" sId="1"/>
    <undo index="2" exp="area" ref3D="1" dr="$A$206:$XFD$252" dn="Z_B71365F3_72EF_4DC6_A99D_EEC3DB656664_.wvu.Rows" sId="1"/>
    <undo index="1" exp="area" ref3D="1" dr="$A$190:$XFD$196" dn="Z_B71365F3_72EF_4DC6_A99D_EEC3DB656664_.wvu.Rows" sId="1"/>
    <undo index="0" exp="area" ref3D="1" dr="$A$1:$C$1048576" dn="Z_B71365F3_72EF_4DC6_A99D_EEC3DB656664_.wvu.Cols" sId="1"/>
    <undo index="6" exp="area" ref3D="1" dr="$A$262:$XFD$272" dn="Z_9947FFAF_0AA9_4DF8_BDE9_62864B708968_.wvu.Rows" sId="1"/>
    <undo index="4" exp="area" ref3D="1" dr="$A$260:$XFD$260" dn="Z_9947FFAF_0AA9_4DF8_BDE9_62864B708968_.wvu.Rows" sId="1"/>
    <undo index="2" exp="area" ref3D="1" dr="$A$206:$XFD$252" dn="Z_9947FFAF_0AA9_4DF8_BDE9_62864B708968_.wvu.Rows" sId="1"/>
    <undo index="1" exp="area" ref3D="1" dr="$A$190:$XFD$196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602270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28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13" sId="1" ref="A191:XFD191" action="deleteRow">
    <undo index="0" exp="area" ref3D="1" dr="$A$1:$C$1048576" dn="Z_0EA3DA9B_3206_4E48_84DA_7DA4F93AE92C_.wvu.Cols" sId="1"/>
    <undo index="8" exp="area" ref3D="1" dr="$A$261:$XFD$271" dn="Z_0EA3DA9B_3206_4E48_84DA_7DA4F93AE92C_.wvu.Rows" sId="1"/>
    <undo index="6" exp="area" ref3D="1" dr="$A$259:$XFD$259" dn="Z_0EA3DA9B_3206_4E48_84DA_7DA4F93AE92C_.wvu.Rows" sId="1"/>
    <undo index="4" exp="area" ref3D="1" dr="$A$205:$XFD$251" dn="Z_0EA3DA9B_3206_4E48_84DA_7DA4F93AE92C_.wvu.Rows" sId="1"/>
    <undo index="2" exp="area" ref3D="1" dr="$A$190:$XFD$195" dn="Z_0EA3DA9B_3206_4E48_84DA_7DA4F93AE92C_.wvu.Rows" sId="1"/>
    <undo index="0" exp="area" ref3D="1" dr="$A$1:$C$1048576" dn="Z_3043E01E_9BA4_4096_806E_2CEC2CF3CB1D_.wvu.Cols" sId="1"/>
    <undo index="8" exp="area" ref3D="1" dr="$A$261:$XFD$271" dn="Z_3043E01E_9BA4_4096_806E_2CEC2CF3CB1D_.wvu.Rows" sId="1"/>
    <undo index="6" exp="area" ref3D="1" dr="$A$259:$XFD$259" dn="Z_3043E01E_9BA4_4096_806E_2CEC2CF3CB1D_.wvu.Rows" sId="1"/>
    <undo index="4" exp="area" ref3D="1" dr="$A$205:$XFD$251" dn="Z_3043E01E_9BA4_4096_806E_2CEC2CF3CB1D_.wvu.Rows" sId="1"/>
    <undo index="2" exp="area" ref3D="1" dr="$A$190:$XFD$195" dn="Z_3043E01E_9BA4_4096_806E_2CEC2CF3CB1D_.wvu.Rows" sId="1"/>
    <undo index="4" exp="area" ref3D="1" dr="$A$261:$XFD$271" dn="Z_B71365F3_72EF_4DC6_A99D_EEC3DB656664_.wvu.Rows" sId="1"/>
    <undo index="2" exp="area" ref3D="1" dr="$A$205:$XFD$251" dn="Z_B71365F3_72EF_4DC6_A99D_EEC3DB656664_.wvu.Rows" sId="1"/>
    <undo index="1" exp="area" ref3D="1" dr="$A$190:$XFD$195" dn="Z_B71365F3_72EF_4DC6_A99D_EEC3DB656664_.wvu.Rows" sId="1"/>
    <undo index="0" exp="area" ref3D="1" dr="$A$1:$C$1048576" dn="Z_B71365F3_72EF_4DC6_A99D_EEC3DB656664_.wvu.Cols" sId="1"/>
    <undo index="6" exp="area" ref3D="1" dr="$A$261:$XFD$271" dn="Z_9947FFAF_0AA9_4DF8_BDE9_62864B708968_.wvu.Rows" sId="1"/>
    <undo index="4" exp="area" ref3D="1" dr="$A$259:$XFD$259" dn="Z_9947FFAF_0AA9_4DF8_BDE9_62864B708968_.wvu.Rows" sId="1"/>
    <undo index="2" exp="area" ref3D="1" dr="$A$205:$XFD$251" dn="Z_9947FFAF_0AA9_4DF8_BDE9_62864B708968_.wvu.Rows" sId="1"/>
    <undo index="1" exp="area" ref3D="1" dr="$A$190:$XFD$195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401180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4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60:$XFD$270" dn="Z_0EA3DA9B_3206_4E48_84DA_7DA4F93AE92C_.wvu.Rows" sId="1"/>
    <undo index="6" exp="area" ref3D="1" dr="$A$258:$XFD$258" dn="Z_0EA3DA9B_3206_4E48_84DA_7DA4F93AE92C_.wvu.Rows" sId="1"/>
    <undo index="4" exp="area" ref3D="1" dr="$A$204:$XFD$250" dn="Z_0EA3DA9B_3206_4E48_84DA_7DA4F93AE92C_.wvu.Rows" sId="1"/>
    <undo index="2" exp="area" ref3D="1" dr="$A$190:$XFD$194" dn="Z_0EA3DA9B_3206_4E48_84DA_7DA4F93AE92C_.wvu.Rows" sId="1"/>
    <undo index="0" exp="area" ref3D="1" dr="$A$1:$C$1048576" dn="Z_3043E01E_9BA4_4096_806E_2CEC2CF3CB1D_.wvu.Cols" sId="1"/>
    <undo index="8" exp="area" ref3D="1" dr="$A$260:$XFD$270" dn="Z_3043E01E_9BA4_4096_806E_2CEC2CF3CB1D_.wvu.Rows" sId="1"/>
    <undo index="6" exp="area" ref3D="1" dr="$A$258:$XFD$258" dn="Z_3043E01E_9BA4_4096_806E_2CEC2CF3CB1D_.wvu.Rows" sId="1"/>
    <undo index="4" exp="area" ref3D="1" dr="$A$204:$XFD$250" dn="Z_3043E01E_9BA4_4096_806E_2CEC2CF3CB1D_.wvu.Rows" sId="1"/>
    <undo index="2" exp="area" ref3D="1" dr="$A$190:$XFD$194" dn="Z_3043E01E_9BA4_4096_806E_2CEC2CF3CB1D_.wvu.Rows" sId="1"/>
    <undo index="4" exp="area" ref3D="1" dr="$A$260:$XFD$270" dn="Z_B71365F3_72EF_4DC6_A99D_EEC3DB656664_.wvu.Rows" sId="1"/>
    <undo index="2" exp="area" ref3D="1" dr="$A$204:$XFD$250" dn="Z_B71365F3_72EF_4DC6_A99D_EEC3DB656664_.wvu.Rows" sId="1"/>
    <undo index="1" exp="area" ref3D="1" dr="$A$190:$XFD$194" dn="Z_B71365F3_72EF_4DC6_A99D_EEC3DB656664_.wvu.Rows" sId="1"/>
    <undo index="0" exp="area" ref3D="1" dr="$A$1:$C$1048576" dn="Z_B71365F3_72EF_4DC6_A99D_EEC3DB656664_.wvu.Cols" sId="1"/>
    <undo index="6" exp="area" ref3D="1" dr="$A$260:$XFD$270" dn="Z_9947FFAF_0AA9_4DF8_BDE9_62864B708968_.wvu.Rows" sId="1"/>
    <undo index="4" exp="area" ref3D="1" dr="$A$258:$XFD$258" dn="Z_9947FFAF_0AA9_4DF8_BDE9_62864B708968_.wvu.Rows" sId="1"/>
    <undo index="2" exp="area" ref3D="1" dr="$A$204:$XFD$250" dn="Z_9947FFAF_0AA9_4DF8_BDE9_62864B708968_.wvu.Rows" sId="1"/>
    <undo index="1" exp="area" ref3D="1" dr="$A$190:$XFD$194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602290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29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15" sId="1" ref="A191:XFD191" action="deleteRow">
    <undo index="0" exp="area" ref3D="1" dr="$A$1:$C$1048576" dn="Z_0EA3DA9B_3206_4E48_84DA_7DA4F93AE92C_.wvu.Cols" sId="1"/>
    <undo index="8" exp="area" ref3D="1" dr="$A$259:$XFD$269" dn="Z_0EA3DA9B_3206_4E48_84DA_7DA4F93AE92C_.wvu.Rows" sId="1"/>
    <undo index="6" exp="area" ref3D="1" dr="$A$257:$XFD$257" dn="Z_0EA3DA9B_3206_4E48_84DA_7DA4F93AE92C_.wvu.Rows" sId="1"/>
    <undo index="4" exp="area" ref3D="1" dr="$A$203:$XFD$249" dn="Z_0EA3DA9B_3206_4E48_84DA_7DA4F93AE92C_.wvu.Rows" sId="1"/>
    <undo index="2" exp="area" ref3D="1" dr="$A$190:$XFD$193" dn="Z_0EA3DA9B_3206_4E48_84DA_7DA4F93AE92C_.wvu.Rows" sId="1"/>
    <undo index="0" exp="area" ref3D="1" dr="$A$1:$C$1048576" dn="Z_3043E01E_9BA4_4096_806E_2CEC2CF3CB1D_.wvu.Cols" sId="1"/>
    <undo index="8" exp="area" ref3D="1" dr="$A$259:$XFD$269" dn="Z_3043E01E_9BA4_4096_806E_2CEC2CF3CB1D_.wvu.Rows" sId="1"/>
    <undo index="6" exp="area" ref3D="1" dr="$A$257:$XFD$257" dn="Z_3043E01E_9BA4_4096_806E_2CEC2CF3CB1D_.wvu.Rows" sId="1"/>
    <undo index="4" exp="area" ref3D="1" dr="$A$203:$XFD$249" dn="Z_3043E01E_9BA4_4096_806E_2CEC2CF3CB1D_.wvu.Rows" sId="1"/>
    <undo index="2" exp="area" ref3D="1" dr="$A$190:$XFD$193" dn="Z_3043E01E_9BA4_4096_806E_2CEC2CF3CB1D_.wvu.Rows" sId="1"/>
    <undo index="4" exp="area" ref3D="1" dr="$A$259:$XFD$269" dn="Z_B71365F3_72EF_4DC6_A99D_EEC3DB656664_.wvu.Rows" sId="1"/>
    <undo index="2" exp="area" ref3D="1" dr="$A$203:$XFD$249" dn="Z_B71365F3_72EF_4DC6_A99D_EEC3DB656664_.wvu.Rows" sId="1"/>
    <undo index="1" exp="area" ref3D="1" dr="$A$190:$XFD$193" dn="Z_B71365F3_72EF_4DC6_A99D_EEC3DB656664_.wvu.Rows" sId="1"/>
    <undo index="0" exp="area" ref3D="1" dr="$A$1:$C$1048576" dn="Z_B71365F3_72EF_4DC6_A99D_EEC3DB656664_.wvu.Cols" sId="1"/>
    <undo index="6" exp="area" ref3D="1" dr="$A$259:$XFD$269" dn="Z_9947FFAF_0AA9_4DF8_BDE9_62864B708968_.wvu.Rows" sId="1"/>
    <undo index="4" exp="area" ref3D="1" dr="$A$257:$XFD$257" dn="Z_9947FFAF_0AA9_4DF8_BDE9_62864B708968_.wvu.Rows" sId="1"/>
    <undo index="2" exp="area" ref3D="1" dr="$A$203:$XFD$249" dn="Z_9947FFAF_0AA9_4DF8_BDE9_62864B708968_.wvu.Rows" sId="1"/>
    <undo index="1" exp="area" ref3D="1" dr="$A$190:$XFD$193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602300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401190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6" sId="1" ref="A191:XFD191" action="deleteRow">
    <undo index="0" exp="ref" v="1" dr="D191" r="D247" sId="1"/>
    <undo index="3" exp="ref" v="1" dr="O191" r="P192" sId="1"/>
    <undo index="2" exp="ref" v="1" dr="P191" r="P192" sId="1"/>
    <undo index="0" exp="ref" v="1" dr="O191" r="P192" sId="1"/>
    <undo index="3" exp="ref" v="1" dr="N191" r="O192" sId="1"/>
    <undo index="2" exp="ref" v="1" dr="O191" r="O192" sId="1"/>
    <undo index="0" exp="ref" v="1" dr="N191" r="O192" sId="1"/>
    <undo index="3" exp="ref" v="1" dr="M191" r="N192" sId="1"/>
    <undo index="2" exp="ref" v="1" dr="N191" r="N192" sId="1"/>
    <undo index="0" exp="ref" v="1" dr="M191" r="N192" sId="1"/>
    <undo index="3" exp="ref" v="1" dr="K191" r="L192" sId="1"/>
    <undo index="2" exp="ref" v="1" dr="L191" r="L192" sId="1"/>
    <undo index="0" exp="ref" v="1" dr="K191" r="L192" sId="1"/>
    <undo index="3" exp="ref" v="1" dr="J191" r="K192" sId="1"/>
    <undo index="2" exp="ref" v="1" dr="K191" r="K192" sId="1"/>
    <undo index="0" exp="ref" v="1" dr="J191" r="K192" sId="1"/>
    <undo index="3" exp="ref" v="1" dr="I191" r="J192" sId="1"/>
    <undo index="2" exp="ref" v="1" dr="J191" r="J192" sId="1"/>
    <undo index="0" exp="ref" v="1" dr="I191" r="J192" sId="1"/>
    <undo index="3" exp="ref" v="1" dr="H191" r="I192" sId="1"/>
    <undo index="2" exp="ref" v="1" dr="I191" r="I192" sId="1"/>
    <undo index="0" exp="ref" v="1" dr="H191" r="I192" sId="1"/>
    <undo index="3" exp="ref" v="1" dr="G191" r="H192" sId="1"/>
    <undo index="2" exp="ref" v="1" dr="H191" r="H192" sId="1"/>
    <undo index="0" exp="ref" v="1" dr="G191" r="H192" sId="1"/>
    <undo index="3" exp="ref" v="1" dr="F191" r="G192" sId="1"/>
    <undo index="2" exp="ref" v="1" dr="G191" r="G192" sId="1"/>
    <undo index="0" exp="ref" v="1" dr="F191" r="G192" sId="1"/>
    <undo index="0" exp="area" ref3D="1" dr="$A$1:$C$1048576" dn="Z_0EA3DA9B_3206_4E48_84DA_7DA4F93AE92C_.wvu.Cols" sId="1"/>
    <undo index="8" exp="area" ref3D="1" dr="$A$258:$XFD$268" dn="Z_0EA3DA9B_3206_4E48_84DA_7DA4F93AE92C_.wvu.Rows" sId="1"/>
    <undo index="6" exp="area" ref3D="1" dr="$A$256:$XFD$256" dn="Z_0EA3DA9B_3206_4E48_84DA_7DA4F93AE92C_.wvu.Rows" sId="1"/>
    <undo index="4" exp="area" ref3D="1" dr="$A$202:$XFD$248" dn="Z_0EA3DA9B_3206_4E48_84DA_7DA4F93AE92C_.wvu.Rows" sId="1"/>
    <undo index="2" exp="area" ref3D="1" dr="$A$190:$XFD$192" dn="Z_0EA3DA9B_3206_4E48_84DA_7DA4F93AE92C_.wvu.Rows" sId="1"/>
    <undo index="0" exp="area" ref3D="1" dr="$A$1:$C$1048576" dn="Z_3043E01E_9BA4_4096_806E_2CEC2CF3CB1D_.wvu.Cols" sId="1"/>
    <undo index="8" exp="area" ref3D="1" dr="$A$258:$XFD$268" dn="Z_3043E01E_9BA4_4096_806E_2CEC2CF3CB1D_.wvu.Rows" sId="1"/>
    <undo index="6" exp="area" ref3D="1" dr="$A$256:$XFD$256" dn="Z_3043E01E_9BA4_4096_806E_2CEC2CF3CB1D_.wvu.Rows" sId="1"/>
    <undo index="4" exp="area" ref3D="1" dr="$A$202:$XFD$248" dn="Z_3043E01E_9BA4_4096_806E_2CEC2CF3CB1D_.wvu.Rows" sId="1"/>
    <undo index="2" exp="area" ref3D="1" dr="$A$190:$XFD$192" dn="Z_3043E01E_9BA4_4096_806E_2CEC2CF3CB1D_.wvu.Rows" sId="1"/>
    <undo index="4" exp="area" ref3D="1" dr="$A$258:$XFD$268" dn="Z_B71365F3_72EF_4DC6_A99D_EEC3DB656664_.wvu.Rows" sId="1"/>
    <undo index="2" exp="area" ref3D="1" dr="$A$202:$XFD$248" dn="Z_B71365F3_72EF_4DC6_A99D_EEC3DB656664_.wvu.Rows" sId="1"/>
    <undo index="1" exp="area" ref3D="1" dr="$A$190:$XFD$192" dn="Z_B71365F3_72EF_4DC6_A99D_EEC3DB656664_.wvu.Rows" sId="1"/>
    <undo index="0" exp="area" ref3D="1" dr="$A$1:$C$1048576" dn="Z_B71365F3_72EF_4DC6_A99D_EEC3DB656664_.wvu.Cols" sId="1"/>
    <undo index="6" exp="area" ref3D="1" dr="$A$258:$XFD$268" dn="Z_9947FFAF_0AA9_4DF8_BDE9_62864B708968_.wvu.Rows" sId="1"/>
    <undo index="4" exp="area" ref3D="1" dr="$A$256:$XFD$256" dn="Z_9947FFAF_0AA9_4DF8_BDE9_62864B708968_.wvu.Rows" sId="1"/>
    <undo index="2" exp="area" ref3D="1" dr="$A$202:$XFD$248" dn="Z_9947FFAF_0AA9_4DF8_BDE9_62864B708968_.wvu.Rows" sId="1"/>
    <undo index="1" exp="area" ref3D="1" dr="$A$190:$XFD$192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602310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400200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Бюджетообразующее предприятие 30</t>
        </is>
      </nc>
      <ndxf>
        <font>
          <sz val="12"/>
          <color auto="1"/>
          <name val="Times New Roman"/>
          <scheme val="none"/>
        </font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ndxf>
    </rcc>
    <rcc rId="0" sId="1" dxf="1">
      <nc r="E191" t="inlineStr">
        <is>
          <t>человек</t>
        </is>
      </nc>
      <ndxf>
        <font>
          <sz val="12"/>
          <color auto="1"/>
          <name val="Times New Roman"/>
          <scheme val="none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G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H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I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J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K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L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M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N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O191" start="0" length="0">
      <dxf>
        <font>
          <sz val="12"/>
          <color auto="1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1" sqref="P191" start="0" length="0">
      <dxf>
        <font>
          <sz val="12"/>
          <color rgb="FFFF0000"/>
          <name val="Times New Roman"/>
          <scheme val="none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</rrc>
  <rrc rId="1117" sId="1" ref="A191:XFD191" action="deleteRow">
    <undo index="0" exp="area" ref3D="1" dr="$A$1:$C$1048576" dn="Z_0EA3DA9B_3206_4E48_84DA_7DA4F93AE92C_.wvu.Cols" sId="1"/>
    <undo index="8" exp="area" ref3D="1" dr="$A$257:$XFD$267" dn="Z_0EA3DA9B_3206_4E48_84DA_7DA4F93AE92C_.wvu.Rows" sId="1"/>
    <undo index="6" exp="area" ref3D="1" dr="$A$255:$XFD$255" dn="Z_0EA3DA9B_3206_4E48_84DA_7DA4F93AE92C_.wvu.Rows" sId="1"/>
    <undo index="4" exp="area" ref3D="1" dr="$A$201:$XFD$247" dn="Z_0EA3DA9B_3206_4E48_84DA_7DA4F93AE92C_.wvu.Rows" sId="1"/>
    <undo index="2" exp="area" ref3D="1" dr="$A$190:$XFD$191" dn="Z_0EA3DA9B_3206_4E48_84DA_7DA4F93AE92C_.wvu.Rows" sId="1"/>
    <undo index="0" exp="area" ref3D="1" dr="$A$1:$C$1048576" dn="Z_3043E01E_9BA4_4096_806E_2CEC2CF3CB1D_.wvu.Cols" sId="1"/>
    <undo index="8" exp="area" ref3D="1" dr="$A$257:$XFD$267" dn="Z_3043E01E_9BA4_4096_806E_2CEC2CF3CB1D_.wvu.Rows" sId="1"/>
    <undo index="6" exp="area" ref3D="1" dr="$A$255:$XFD$255" dn="Z_3043E01E_9BA4_4096_806E_2CEC2CF3CB1D_.wvu.Rows" sId="1"/>
    <undo index="4" exp="area" ref3D="1" dr="$A$201:$XFD$247" dn="Z_3043E01E_9BA4_4096_806E_2CEC2CF3CB1D_.wvu.Rows" sId="1"/>
    <undo index="2" exp="area" ref3D="1" dr="$A$190:$XFD$191" dn="Z_3043E01E_9BA4_4096_806E_2CEC2CF3CB1D_.wvu.Rows" sId="1"/>
    <undo index="4" exp="area" ref3D="1" dr="$A$257:$XFD$267" dn="Z_B71365F3_72EF_4DC6_A99D_EEC3DB656664_.wvu.Rows" sId="1"/>
    <undo index="2" exp="area" ref3D="1" dr="$A$201:$XFD$247" dn="Z_B71365F3_72EF_4DC6_A99D_EEC3DB656664_.wvu.Rows" sId="1"/>
    <undo index="1" exp="area" ref3D="1" dr="$A$190:$XFD$191" dn="Z_B71365F3_72EF_4DC6_A99D_EEC3DB656664_.wvu.Rows" sId="1"/>
    <undo index="0" exp="area" ref3D="1" dr="$A$1:$C$1048576" dn="Z_B71365F3_72EF_4DC6_A99D_EEC3DB656664_.wvu.Cols" sId="1"/>
    <undo index="6" exp="area" ref3D="1" dr="$A$257:$XFD$267" dn="Z_9947FFAF_0AA9_4DF8_BDE9_62864B708968_.wvu.Rows" sId="1"/>
    <undo index="4" exp="area" ref3D="1" dr="$A$255:$XFD$255" dn="Z_9947FFAF_0AA9_4DF8_BDE9_62864B708968_.wvu.Rows" sId="1"/>
    <undo index="2" exp="area" ref3D="1" dr="$A$201:$XFD$247" dn="Z_9947FFAF_0AA9_4DF8_BDE9_62864B708968_.wvu.Rows" sId="1"/>
    <undo index="1" exp="area" ref3D="1" dr="$A$190:$XFD$191" dn="Z_9947FFAF_0AA9_4DF8_BDE9_62864B708968_.wvu.Rows" sId="1"/>
    <undo index="0" exp="area" ref3D="1" dr="$A$1:$C$1048576" dn="Z_9947FFAF_0AA9_4DF8_BDE9_62864B708968_.wvu.Cols" sId="1"/>
    <rfmt sheetId="1" xfDxf="1" sqref="A191:XFD191" start="0" length="0"/>
    <rcc rId="0" sId="1" s="1" dxf="1">
      <nc r="A191">
        <v>602320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91">
        <f>VALUE(CONCATENATE($A$2,$C$4,C191))</f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91">
        <v>401200</v>
      </nc>
      <ndxf>
        <font>
          <sz val="11"/>
          <color theme="1"/>
          <name val="Times New Roman"/>
          <scheme val="none"/>
        </font>
        <fill>
          <patternFill patternType="solid">
            <bgColor theme="4" tint="0.79998168889431442"/>
          </patternFill>
        </fill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 xml:space="preserve">     Темп к предыдущему году </t>
        </is>
      </nc>
      <ndxf>
        <font>
          <i/>
          <sz val="12"/>
          <color auto="1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191" t="inlineStr">
        <is>
          <t>%</t>
        </is>
      </nc>
      <ndxf>
        <font>
          <i/>
          <sz val="12"/>
          <color indexed="8"/>
          <name val="Times New Roman"/>
          <scheme val="none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91" t="inlineStr">
        <is>
          <t>х</t>
        </is>
      </nc>
      <ndxf>
        <font>
          <sz val="12"/>
          <color auto="1"/>
          <name val="Times New Roman"/>
          <scheme val="none"/>
        </font>
        <numFmt numFmtId="164" formatCode="#,##0.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91">
        <f>IF(#REF!,#REF!/#REF!*100,0)</f>
      </nc>
      <ndxf>
        <font>
          <i/>
          <sz val="12"/>
          <color auto="1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91">
        <f>IF(#REF!,#REF!/#REF!*100,0)</f>
      </nc>
      <ndxf>
        <font>
          <i/>
          <sz val="12"/>
          <color rgb="FFFF0000"/>
          <name val="Times New Roman"/>
          <scheme val="none"/>
        </font>
        <numFmt numFmtId="164" formatCode="#,##0.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18" sId="1">
    <oc r="G190">
      <f>IF(#REF!,#REF!/#REF!*100,0)</f>
    </oc>
    <nc r="G190">
      <f>IF(F189,G189/F189*100,0)</f>
    </nc>
  </rcc>
  <rcc rId="1119" sId="1">
    <oc r="H190">
      <f>IF(#REF!,#REF!/#REF!*100,0)</f>
    </oc>
    <nc r="H190">
      <f>IF(G189,H189/G189*100,0)</f>
    </nc>
  </rcc>
  <rcc rId="1120" sId="1">
    <oc r="I190">
      <f>IF(#REF!,#REF!/#REF!*100,0)</f>
    </oc>
    <nc r="I190">
      <f>IF(H189,I189/H189*100,0)</f>
    </nc>
  </rcc>
  <rcc rId="1121" sId="1">
    <oc r="J190">
      <f>IF(#REF!,#REF!/#REF!*100,0)</f>
    </oc>
    <nc r="J190">
      <f>IF(I189,J189/I189*100,0)</f>
    </nc>
  </rcc>
  <rcc rId="1122" sId="1">
    <oc r="K190">
      <f>IF(#REF!,#REF!/#REF!*100,0)</f>
    </oc>
    <nc r="K190">
      <f>IF(J189,K189/J189*100,0)</f>
    </nc>
  </rcc>
  <rcc rId="1123" sId="1">
    <oc r="L190">
      <f>IF(#REF!,#REF!/#REF!*100,0)</f>
    </oc>
    <nc r="L190">
      <f>IF(K189,L189/K189*100,0)</f>
    </nc>
  </rcc>
  <rcc rId="1124" sId="1">
    <oc r="N190">
      <f>IF(#REF!,#REF!/#REF!*100,0)</f>
    </oc>
    <nc r="N190">
      <f>IF(M189,N189/M189*100,0)</f>
    </nc>
  </rcc>
  <rcc rId="1125" sId="1">
    <oc r="O190">
      <f>IF(#REF!,#REF!/#REF!*100,0)</f>
    </oc>
    <nc r="O190">
      <f>IF(N189,O189/N189*100,0)</f>
    </nc>
  </rcc>
  <rcc rId="1126" sId="1">
    <oc r="P190">
      <f>IF(#REF!,#REF!/#REF!*100,0)</f>
    </oc>
    <nc r="P190">
      <f>IF(O189,P189/O189*100,0)</f>
    </nc>
  </rcc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ВВОД!$190:$190,ВВОД!$200:$246,ВВОД!$256:$266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:P18" start="0" length="2147483647">
    <dxf>
      <font>
        <color rgb="FFFF0000"/>
      </font>
    </dxf>
  </rfmt>
  <rfmt sheetId="1" sqref="F70:P72" start="0" length="2147483647">
    <dxf>
      <font>
        <color rgb="FFFF0000"/>
      </font>
    </dxf>
  </rfmt>
  <rfmt sheetId="1" sqref="F124:P126" start="0" length="2147483647">
    <dxf>
      <font>
        <color rgb="FFFF0000"/>
      </font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97:L197" start="0" length="2147483647">
    <dxf>
      <font>
        <color rgb="FFFF0000"/>
      </font>
    </dxf>
  </rfmt>
  <rfmt sheetId="1" sqref="J253:L253" start="0" length="2147483647">
    <dxf>
      <font>
        <color rgb="FFFF0000"/>
      </font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5" sId="1" numFmtId="4">
    <oc r="F18">
      <v>177</v>
    </oc>
    <nc r="F18">
      <f>F16</f>
    </nc>
  </rcc>
  <rcc rId="1136" sId="1" numFmtId="4">
    <oc r="G18">
      <v>205</v>
    </oc>
    <nc r="G18">
      <f>G16</f>
    </nc>
  </rcc>
  <rcc rId="1137" sId="1" numFmtId="4">
    <oc r="H18">
      <v>226</v>
    </oc>
    <nc r="H18">
      <f>H16</f>
    </nc>
  </rcc>
  <rcc rId="1138" sId="1" numFmtId="4">
    <oc r="I18">
      <v>332</v>
    </oc>
    <nc r="I18">
      <f>I16</f>
    </nc>
  </rcc>
  <rcc rId="1139" sId="1" numFmtId="4">
    <oc r="J18">
      <v>352</v>
    </oc>
    <nc r="J18">
      <f>J16</f>
    </nc>
  </rcc>
  <rcc rId="1140" sId="1" numFmtId="4">
    <oc r="K18">
      <v>317</v>
    </oc>
    <nc r="K18">
      <f>K16</f>
    </nc>
  </rcc>
  <rcc rId="1141" sId="1" numFmtId="4">
    <oc r="L18">
      <v>317</v>
    </oc>
    <nc r="L18">
      <f>L16</f>
    </nc>
  </rcc>
  <rcc rId="1142" sId="1" numFmtId="4">
    <oc r="M18">
      <v>300</v>
    </oc>
    <nc r="M18">
      <f>M16</f>
    </nc>
  </rcc>
  <rcc rId="1143" sId="1" numFmtId="4">
    <oc r="N18">
      <v>141</v>
    </oc>
    <nc r="N18">
      <f>N16</f>
    </nc>
  </rcc>
  <rcc rId="1144" sId="1" numFmtId="4">
    <oc r="O18">
      <v>379</v>
    </oc>
    <nc r="O18">
      <f>O16</f>
    </nc>
  </rcc>
  <rcc rId="1145" sId="1" numFmtId="4">
    <oc r="P18">
      <v>351</v>
    </oc>
    <nc r="P18">
      <f>P16</f>
    </nc>
  </rcc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:P18" start="0" length="2147483647">
    <dxf>
      <font>
        <color auto="1"/>
      </font>
    </dxf>
  </rfmt>
  <rcc rId="1150" sId="1" numFmtId="4">
    <oc r="F72">
      <v>23822.87</v>
    </oc>
    <nc r="F72">
      <f>F70</f>
    </nc>
  </rcc>
  <rcc rId="1151" sId="1" numFmtId="4">
    <oc r="G72">
      <v>25091.59</v>
    </oc>
    <nc r="G72">
      <f>G70</f>
    </nc>
  </rcc>
  <rcc rId="1152" sId="1" numFmtId="4">
    <oc r="H72">
      <v>34573.49</v>
    </oc>
    <nc r="H72">
      <f>H70</f>
    </nc>
  </rcc>
  <rcc rId="1153" sId="1" numFmtId="4">
    <oc r="I72">
      <v>37131.919999999998</v>
    </oc>
    <nc r="I72">
      <f>I70</f>
    </nc>
  </rcc>
  <rcc rId="1154" sId="1" numFmtId="4">
    <oc r="J72">
      <v>40180.980000000003</v>
    </oc>
    <nc r="J72">
      <f>J70</f>
    </nc>
  </rcc>
  <rcc rId="1155" sId="1" numFmtId="4">
    <oc r="K72">
      <v>43573.082999999999</v>
    </oc>
    <nc r="K72">
      <f>K70</f>
    </nc>
  </rcc>
  <rcc rId="1156" sId="1" numFmtId="4">
    <oc r="L72">
      <v>50754.58</v>
    </oc>
    <nc r="L72">
      <f>L70</f>
    </nc>
  </rcc>
  <rcc rId="1157" sId="1" numFmtId="4">
    <oc r="M72">
      <v>18100.169999999998</v>
    </oc>
    <nc r="M72">
      <f>M70</f>
    </nc>
  </rcc>
  <rcc rId="1158" sId="1" numFmtId="4">
    <oc r="N72">
      <v>18186.785</v>
    </oc>
    <nc r="N72">
      <f>N70</f>
    </nc>
  </rcc>
  <rcc rId="1159" sId="1" numFmtId="4">
    <oc r="O72">
      <v>31069.91</v>
    </oc>
    <nc r="O72">
      <f>O70</f>
    </nc>
  </rcc>
  <rcc rId="1160" sId="1" numFmtId="4">
    <oc r="P72">
      <v>39118.800000000003</v>
    </oc>
    <nc r="P72">
      <f>P70</f>
    </nc>
  </rcc>
  <rfmt sheetId="1" sqref="F70:P72" start="0" length="2147483647">
    <dxf>
      <font>
        <color auto="1"/>
      </font>
    </dxf>
  </rfmt>
  <rfmt sheetId="1" sqref="F15:F173" start="0" length="2147483647">
    <dxf>
      <font>
        <color rgb="FFFF0000"/>
      </font>
    </dxf>
  </rfmt>
  <rfmt sheetId="1" sqref="G15:G174" start="0" length="2147483647">
    <dxf>
      <font>
        <color rgb="FFFF0000"/>
      </font>
    </dxf>
  </rfmt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" sId="1" numFmtId="4">
    <oc r="F16">
      <v>268</v>
    </oc>
    <nc r="F16">
      <v>262</v>
    </nc>
  </rcc>
  <rcc rId="1162" sId="1" numFmtId="4">
    <oc r="F22">
      <v>276</v>
    </oc>
    <nc r="F22">
      <v>269</v>
    </nc>
  </rcc>
  <rcc rId="1163" sId="1" numFmtId="4">
    <oc r="F24">
      <v>45</v>
    </oc>
    <nc r="F24">
      <v>58</v>
    </nc>
  </rcc>
  <rcc rId="1164" sId="1" numFmtId="4">
    <oc r="F63">
      <v>137</v>
    </oc>
    <nc r="F63">
      <v>130</v>
    </nc>
  </rcc>
  <rcc rId="1165" sId="1" numFmtId="4">
    <oc r="F65">
      <v>10</v>
    </oc>
    <nc r="F65">
      <v>8</v>
    </nc>
  </rcc>
  <rfmt sheetId="1" sqref="F15:F66" start="0" length="2147483647">
    <dxf>
      <font>
        <color auto="1"/>
      </font>
    </dxf>
  </rfmt>
  <rcc rId="1166" sId="1" numFmtId="4">
    <oc r="G16">
      <v>384</v>
    </oc>
    <nc r="G16">
      <v>375</v>
    </nc>
  </rcc>
  <rcc rId="1167" sId="1" numFmtId="4">
    <oc r="G22">
      <v>274</v>
    </oc>
    <nc r="G22">
      <v>283</v>
    </nc>
  </rcc>
  <rfmt sheetId="1" sqref="G15:G62" start="0" length="2147483647">
    <dxf>
      <font>
        <color auto="1"/>
      </font>
    </dxf>
  </rfmt>
  <rcc rId="1168" sId="1" numFmtId="4">
    <oc r="G63">
      <v>130</v>
    </oc>
    <nc r="G63">
      <v>128</v>
    </nc>
  </rcc>
  <rcc rId="1169" sId="1" numFmtId="4">
    <oc r="G65">
      <v>8</v>
    </oc>
    <nc r="G65">
      <v>9</v>
    </nc>
  </rcc>
  <rfmt sheetId="1" sqref="G63:G66" start="0" length="2147483647">
    <dxf>
      <font>
        <color auto="1"/>
      </font>
    </dxf>
  </rfmt>
  <rcc rId="1170" sId="1" numFmtId="4">
    <oc r="F70">
      <v>27142.5</v>
    </oc>
    <nc r="F70">
      <v>25091.59</v>
    </nc>
  </rcc>
  <rfmt sheetId="1" sqref="F67:F72" start="0" length="2147483647">
    <dxf>
      <font>
        <color auto="1"/>
      </font>
    </dxf>
  </rfmt>
  <rcc rId="1171" sId="1" numFmtId="4">
    <oc r="F76">
      <v>33899.47</v>
    </oc>
    <nc r="F76">
      <v>33899.46</v>
    </nc>
  </rcc>
  <rcc rId="1172" sId="1" numFmtId="4">
    <oc r="F117">
      <v>20917.939999999999</v>
    </oc>
    <nc r="F117">
      <v>22331.54</v>
    </nc>
  </rcc>
  <rcc rId="1173" sId="1" numFmtId="4">
    <oc r="F119">
      <v>22424.17</v>
    </oc>
    <nc r="F119">
      <v>31870.83</v>
    </nc>
  </rcc>
  <rcc rId="1174" sId="1" numFmtId="4">
    <oc r="G119">
      <v>31870.83</v>
    </oc>
    <nc r="G119">
      <f>G107</f>
    </nc>
  </rcc>
  <rfmt sheetId="1" sqref="F73:F120" start="0" length="2147483647">
    <dxf>
      <font>
        <color auto="1"/>
      </font>
    </dxf>
  </rfmt>
  <rcc rId="1175" sId="1" numFmtId="4">
    <oc r="F123">
      <v>266055.7</v>
    </oc>
    <nc r="F123">
      <f>ROUND(F124+F130+F132+F134+F136+F138+F140+F147+F149+F151+F153+F155+F157+F159+F161+F163+F165+F167+F169,2)</f>
    </nc>
  </rcc>
  <rcc rId="1176" sId="1" numFmtId="4">
    <oc r="F124">
      <v>68724.800000000003</v>
    </oc>
    <nc r="F124">
      <f>F16*F70*12/1000</f>
    </nc>
  </rcc>
  <rcc rId="1177" sId="1" numFmtId="4">
    <oc r="F126">
      <v>54887.9</v>
    </oc>
    <nc r="F126">
      <f>F18*F72*12/1000</f>
    </nc>
  </rcc>
  <rcc rId="1178" sId="1" numFmtId="4">
    <oc r="F130">
      <v>83799.5</v>
    </oc>
    <nc r="F130">
      <f>F22*F76*12/1000</f>
    </nc>
  </rcc>
  <rcc rId="1179" sId="1" numFmtId="4">
    <oc r="F111">
      <v>28825.46</v>
    </oc>
    <nc r="F111">
      <v>28825.4</v>
    </nc>
  </rcc>
  <rcc rId="1180" sId="1" numFmtId="4">
    <oc r="F132">
      <v>25439.4</v>
    </oc>
    <nc r="F132">
      <f>F24*F78*12/1000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" sId="1" numFmtId="4">
    <oc r="F121">
      <v>266055.7</v>
    </oc>
    <nc r="F121">
      <v>266055.67</v>
    </nc>
  </rcc>
  <rcc rId="1182" sId="1" numFmtId="4">
    <oc r="F93">
      <v>36744.269999999997</v>
    </oc>
    <nc r="F93">
      <v>36744.26</v>
    </nc>
  </rcc>
  <rfmt sheetId="1" sqref="F93" start="0" length="2147483647">
    <dxf>
      <font>
        <color rgb="FFFF0000"/>
      </font>
    </dxf>
  </rfmt>
  <rfmt sheetId="1" sqref="F93" start="0" length="2147483647">
    <dxf>
      <font>
        <color auto="1"/>
      </font>
    </dxf>
  </rfmt>
  <rfmt sheetId="1" sqref="F121:F173" start="0" length="2147483647">
    <dxf>
      <font>
        <color auto="1"/>
      </font>
    </dxf>
  </rfmt>
  <rcc rId="1183" sId="1" numFmtId="4">
    <oc r="F171">
      <v>34389.1</v>
    </oc>
    <nc r="F171">
      <f>F63*F117*12/1000</f>
    </nc>
  </rcc>
  <rcc rId="1184" sId="1">
    <oc r="F173">
      <f>F65*F119*12/1000</f>
    </oc>
    <nc r="F173">
      <f>F65*F119*12/1000</f>
    </nc>
  </rcc>
  <rcc rId="1185" sId="1" numFmtId="4">
    <oc r="G130">
      <v>130790.45</v>
    </oc>
    <nc r="G130">
      <f>G22*G76*12/1000</f>
    </nc>
  </rcc>
  <rcc rId="1186" sId="1" numFmtId="4">
    <oc r="G132">
      <v>254799.5</v>
    </oc>
    <nc r="G132">
      <f>G24*G78*12/1000</f>
    </nc>
  </rcc>
  <rcc rId="1187" sId="1">
    <oc r="G147">
      <f>G39*G93*12/1000</f>
    </oc>
    <nc r="G147">
      <f>G39*G93*12/1000</f>
    </nc>
  </rcc>
  <rcc rId="1188" sId="1" numFmtId="4">
    <oc r="G76">
      <v>35181.5</v>
    </oc>
    <nc r="G76">
      <v>38191.5</v>
    </nc>
  </rcc>
  <rcc rId="1189" sId="1" numFmtId="4">
    <oc r="G107">
      <v>30765.74</v>
    </oc>
    <nc r="G107">
      <v>30765.7</v>
    </nc>
  </rcc>
  <rcc rId="1190" sId="1" numFmtId="4">
    <oc r="G109">
      <v>32135.46</v>
    </oc>
    <nc r="G109">
      <v>22135.43</v>
    </nc>
  </rcc>
  <rcc rId="1191" sId="1" numFmtId="4">
    <oc r="G117">
      <v>22331.54</v>
    </oc>
    <nc r="G117">
      <v>23711.72</v>
    </nc>
  </rcc>
  <rcc rId="1192" sId="1">
    <oc r="G126">
      <f>G18*G72*12/1000</f>
    </oc>
    <nc r="G126">
      <f>G18*G72*12/1000</f>
    </nc>
  </rcc>
  <rcc rId="1193" sId="1" numFmtId="4">
    <oc r="G124">
      <v>141010</v>
    </oc>
    <nc r="G124">
      <f>G16*G70*12/1000</f>
    </nc>
  </rcc>
  <rfmt sheetId="1" sqref="G67:G119" start="0" length="2147483647">
    <dxf>
      <font>
        <color auto="1"/>
      </font>
    </dxf>
  </rfmt>
  <rfmt sheetId="1" sqref="G120" start="0" length="2147483647">
    <dxf>
      <font>
        <color auto="1"/>
      </font>
    </dxf>
  </rfmt>
  <rcc rId="1194" sId="1" numFmtId="4">
    <oc r="G121">
      <f>ROUND(G124+G130+G132+G134+G136+G138+G140+G147+G149+G151+G153+G155+G157+G159+G161+G163+G165+G167+G169,2)</f>
    </oc>
    <nc r="G121">
      <v>579111.46</v>
    </nc>
  </rcc>
  <rfmt sheetId="1" sqref="G121:G122" start="0" length="2147483647">
    <dxf>
      <font>
        <color auto="1"/>
      </font>
    </dxf>
  </rfmt>
  <rfmt sheetId="1" sqref="G78" start="0" length="2147483647">
    <dxf>
      <font>
        <color rgb="FFFF0000"/>
      </font>
    </dxf>
  </rfmt>
  <rfmt sheetId="1" sqref="G78" start="0" length="2147483647">
    <dxf>
      <font>
        <color auto="1"/>
      </font>
    </dxf>
  </rfmt>
  <rfmt sheetId="1" sqref="G78" start="0" length="2147483647">
    <dxf>
      <font>
        <color rgb="FFFF0000"/>
      </font>
    </dxf>
  </rfmt>
  <rfmt sheetId="1" sqref="G70" start="0" length="2147483647">
    <dxf>
      <font>
        <color rgb="FFFF0000"/>
      </font>
    </dxf>
  </rfmt>
  <rcc rId="1195" sId="1" numFmtId="4">
    <oc r="G163">
      <v>26031.3</v>
    </oc>
    <nc r="G163">
      <f>G55*G109*12/1000</f>
    </nc>
  </rcc>
  <rcc rId="1196" sId="1" numFmtId="4">
    <oc r="G123">
      <v>579111.55000000005</v>
    </oc>
    <nc r="G123">
      <f>ROUND(G124+G130+G132+G134+G136+G138+G140+G147+G149+G151+G153+G155+G157+G159+G161+G163+G165+G167+G169,2)</f>
    </nc>
  </rcc>
  <rcc rId="1197" sId="1" numFmtId="4">
    <oc r="G70">
      <v>31979.59</v>
    </oc>
    <nc r="G70">
      <v>34573.49</v>
    </nc>
  </rcc>
  <rfmt sheetId="1" sqref="G70" start="0" length="2147483647">
    <dxf>
      <font>
        <color auto="1"/>
      </font>
    </dxf>
  </rfmt>
  <rcc rId="1198" sId="1" numFmtId="4">
    <oc r="G78">
      <v>48016.99</v>
    </oc>
    <nc r="G78">
      <v>46018.47</v>
    </nc>
  </rcc>
  <rfmt sheetId="1" sqref="G78" start="0" length="2147483647">
    <dxf>
      <font>
        <color auto="1"/>
      </font>
    </dxf>
  </rfmt>
  <rfmt sheetId="1" sqref="G123:G174" start="0" length="2147483647">
    <dxf>
      <font>
        <color auto="1"/>
      </font>
    </dxf>
  </rfmt>
  <rfmt sheetId="1" sqref="J76:J77" start="0" length="2147483647">
    <dxf>
      <font>
        <color rgb="FFFF0000"/>
      </font>
    </dxf>
  </rfmt>
  <rfmt sheetId="1" sqref="J109:J110" start="0" length="2147483647">
    <dxf>
      <font>
        <color rgb="FFFF0000"/>
      </font>
    </dxf>
  </rfmt>
  <rfmt sheetId="1" sqref="J78:J79" start="0" length="2147483647">
    <dxf>
      <font>
        <color rgb="FFFF0000"/>
      </font>
    </dxf>
  </rfmt>
  <rfmt sheetId="1" sqref="J70:J73" start="0" length="2147483647">
    <dxf>
      <font>
        <color rgb="FFFF0000"/>
      </font>
    </dxf>
  </rfmt>
  <rfmt sheetId="1" sqref="J70:L72" start="0" length="2147483647">
    <dxf>
      <font>
        <color rgb="FFFF0000"/>
      </font>
    </dxf>
  </rfmt>
  <rfmt sheetId="1" sqref="J73:L73" start="0" length="2147483647">
    <dxf>
      <font>
        <color rgb="FFFF0000"/>
      </font>
    </dxf>
  </rfmt>
  <rfmt sheetId="1" sqref="J76:L79" start="0" length="2147483647">
    <dxf>
      <font>
        <color rgb="FFFF0000"/>
      </font>
    </dxf>
  </rfmt>
  <rfmt sheetId="1" sqref="K111:L112" start="0" length="2147483647">
    <dxf>
      <font>
        <color rgb="FFFF0000"/>
      </font>
    </dxf>
  </rfmt>
  <rfmt sheetId="1" sqref="J113" start="0" length="2147483647">
    <dxf>
      <font>
        <color rgb="FFFF0000"/>
      </font>
    </dxf>
  </rfmt>
  <rfmt sheetId="1" sqref="J111:J112" start="0" length="2147483647">
    <dxf>
      <font>
        <color rgb="FFFF0000"/>
      </font>
    </dxf>
  </rfmt>
  <rcc rId="1199" sId="1" numFmtId="4">
    <oc r="J109">
      <v>28066.7</v>
    </oc>
    <nc r="J109">
      <f>I109*1.077</f>
    </nc>
  </rcc>
  <rcc rId="1200" sId="1" numFmtId="4">
    <oc r="K109">
      <v>29891.1</v>
    </oc>
    <nc r="K109">
      <f>J109*1.065</f>
    </nc>
  </rcc>
  <rcc rId="1201" sId="1" numFmtId="4">
    <oc r="L109">
      <v>31834</v>
    </oc>
    <nc r="L109">
      <f>K109*1.065</f>
    </nc>
  </rcc>
  <rcc rId="1202" sId="1" numFmtId="4">
    <oc r="J111">
      <v>29020.400000000001</v>
    </oc>
    <nc r="J111">
      <f>I111*1.06</f>
    </nc>
  </rcc>
  <rcc rId="1203" sId="1" numFmtId="4">
    <oc r="K111">
      <v>37010.5</v>
    </oc>
    <nc r="K111">
      <f>J111*1.055</f>
    </nc>
  </rcc>
  <rcc rId="1204" sId="1" numFmtId="4">
    <oc r="L111">
      <v>39046.1</v>
    </oc>
    <nc r="L111">
      <f>K111*1.055</f>
    </nc>
  </rcc>
  <rcc rId="1205" sId="1" numFmtId="4">
    <oc r="J113">
      <v>34791.699999999997</v>
    </oc>
    <nc r="J113">
      <v>41640.9</v>
    </nc>
  </rcc>
  <rcc rId="1206" sId="1" numFmtId="4">
    <oc r="K113">
      <v>41640.9</v>
    </oc>
    <nc r="K113">
      <v>44555.8</v>
    </nc>
  </rcc>
  <rfmt sheetId="1" sqref="K113" start="0" length="2147483647">
    <dxf>
      <font>
        <color rgb="FFFF0000"/>
      </font>
    </dxf>
  </rfmt>
  <rcc rId="1207" sId="1" numFmtId="4">
    <oc r="L113">
      <v>44555.8</v>
    </oc>
    <nc r="L113">
      <v>47452</v>
    </nc>
  </rcc>
  <rfmt sheetId="1" sqref="L113" start="0" length="2147483647">
    <dxf>
      <font>
        <color rgb="FFFF0000"/>
      </font>
    </dxf>
  </rfmt>
  <rfmt sheetId="1" sqref="K109:L110" start="0" length="2147483647">
    <dxf>
      <font>
        <color rgb="FFFF0000"/>
      </font>
    </dxf>
  </rfmt>
  <rcc rId="1208" sId="1">
    <oc r="J78">
      <v>70510.84</v>
    </oc>
    <nc r="J78">
      <f>I78*1.075</f>
    </nc>
  </rcc>
  <rfmt sheetId="1" sqref="J109:J113" start="0" length="2147483647">
    <dxf>
      <font>
        <color auto="1"/>
      </font>
    </dxf>
  </rfmt>
  <rcc rId="1209" sId="1" numFmtId="4">
    <oc r="J70">
      <v>40779.4</v>
    </oc>
    <nc r="J70">
      <v>40750</v>
    </nc>
  </rcc>
  <rcc rId="1210" sId="1" numFmtId="4">
    <oc r="J76">
      <v>71484.47</v>
    </oc>
    <nc r="J76">
      <v>70433.649999999994</v>
    </nc>
  </rcc>
  <rfmt sheetId="1" sqref="J70:J73" start="0" length="2147483647">
    <dxf>
      <font>
        <color auto="1"/>
      </font>
    </dxf>
  </rfmt>
  <rfmt sheetId="1" sqref="J78:J79" start="0" length="2147483647">
    <dxf>
      <font>
        <color auto="1"/>
      </font>
    </dxf>
  </rfmt>
  <rcc rId="1211" sId="1" numFmtId="4">
    <oc r="H124">
      <v>197832.6</v>
    </oc>
    <nc r="H124">
      <f>H16*H70*12/1000</f>
    </nc>
  </rcc>
  <rcc rId="1212" sId="1" numFmtId="4">
    <oc r="I124">
      <v>219500.01</v>
    </oc>
    <nc r="I124">
      <f>I16*I70*12/1000</f>
    </nc>
  </rcc>
  <rfmt sheetId="1" sqref="H67:I174" start="0" length="2147483647">
    <dxf>
      <font>
        <color rgb="FFFF0000"/>
      </font>
    </dxf>
  </rfmt>
  <rcc rId="1213" sId="1" numFmtId="4">
    <oc r="H130">
      <v>182006.8</v>
    </oc>
    <nc r="H130">
      <f>H22*H76*12/1000</f>
    </nc>
  </rcc>
  <rcc rId="1214" sId="1" numFmtId="4">
    <oc r="I130">
      <v>250311.96</v>
    </oc>
    <nc r="I130">
      <f>I22*I76*12/1000</f>
    </nc>
  </rcc>
  <rcc rId="1215" sId="1" numFmtId="4">
    <oc r="H132">
      <v>304854.40000000002</v>
    </oc>
    <nc r="H132">
      <f>H24*H78*12/1000</f>
    </nc>
  </rcc>
  <rcc rId="1216" sId="1" numFmtId="4">
    <oc r="I132">
      <v>353876</v>
    </oc>
    <nc r="I132">
      <f>I24*I78*12/1000</f>
    </nc>
  </rcc>
  <rcc rId="1217" sId="1">
    <oc r="H147">
      <f>H39*H93*12/1000</f>
    </oc>
    <nc r="H147">
      <f>H39*H93*12/1000</f>
    </nc>
  </rcc>
  <rcc rId="1218" sId="1">
    <oc r="I147">
      <f>I39*I93*12/1000</f>
    </oc>
    <nc r="I147">
      <f>I39*I93*12/1000</f>
    </nc>
  </rcc>
  <rcc rId="1219" sId="1" numFmtId="4">
    <oc r="H161">
      <v>4218.2</v>
    </oc>
    <nc r="H161">
      <f>H53*H107*12/1000</f>
    </nc>
  </rcc>
  <rcc rId="1220" sId="1" numFmtId="4">
    <oc r="I161">
      <v>4900</v>
    </oc>
    <nc r="I161">
      <f>I53*I107*12/1000</f>
    </nc>
  </rcc>
  <rcc rId="1221" sId="1" numFmtId="4">
    <oc r="H163">
      <v>20646.7</v>
    </oc>
    <nc r="H163">
      <f>H55*H109*12/1000</f>
    </nc>
  </rcc>
  <rcc rId="1222" sId="1" numFmtId="4">
    <oc r="I163">
      <v>32496</v>
    </oc>
    <nc r="I163">
      <f>I55*I109*12/1000</f>
    </nc>
  </rcc>
  <rcc rId="1223" sId="1" numFmtId="4">
    <oc r="H165">
      <v>6883.3</v>
    </oc>
    <nc r="H165">
      <f>H57*H111*12/1000</f>
    </nc>
  </rcc>
  <rcc rId="1224" sId="1" numFmtId="4">
    <oc r="I165">
      <v>7122.8</v>
    </oc>
    <nc r="I165">
      <f>I57*I111*12/1000</f>
    </nc>
  </rcc>
  <rcc rId="1225" sId="1" numFmtId="4">
    <oc r="H167">
      <v>3224.5</v>
    </oc>
    <nc r="H167">
      <f>H59*H113*12/1000</f>
    </nc>
  </rcc>
  <rcc rId="1226" sId="1" numFmtId="4">
    <oc r="I167">
      <v>3521.81</v>
    </oc>
    <nc r="I167">
      <f>I59*I113*12/1000</f>
    </nc>
  </rcc>
  <rcc rId="1227" sId="1">
    <oc r="H171">
      <f>H63*H117*12/1000</f>
    </oc>
    <nc r="H171">
      <f>H63*H117*12/1000</f>
    </nc>
  </rcc>
  <rcc rId="1228" sId="1">
    <oc r="I171">
      <f>I63*I117*12/1000</f>
    </oc>
    <nc r="I171">
      <f>I63*I117*12/1000</f>
    </nc>
  </rcc>
  <rcc rId="1229" sId="1">
    <oc r="H173">
      <f>H65*H119*12/1000</f>
    </oc>
    <nc r="H173">
      <f>H65*H119*12/1000</f>
    </nc>
  </rcc>
  <rcc rId="1230" sId="1">
    <oc r="I173">
      <f>I65*I119*12/1000</f>
    </oc>
    <nc r="I173">
      <f>I65*I119*12/1000</f>
    </nc>
  </rcc>
  <rcc rId="1231" sId="1" numFmtId="4">
    <oc r="H93">
      <v>52863.199999999997</v>
    </oc>
    <nc r="H93">
      <v>52863.35</v>
    </nc>
  </rcc>
  <rfmt sheetId="1" sqref="H67:H174" start="0" length="2147483647">
    <dxf>
      <font>
        <color auto="1"/>
      </font>
    </dxf>
  </rfmt>
  <rfmt sheetId="1" sqref="H171:H173" start="0" length="2147483647">
    <dxf>
      <font>
        <color rgb="FFFF0000"/>
      </font>
    </dxf>
  </rfmt>
  <rfmt sheetId="1" sqref="H117" start="0" length="2147483647">
    <dxf>
      <font>
        <color rgb="FFFF0000"/>
      </font>
    </dxf>
  </rfmt>
  <rfmt sheetId="1" sqref="H119" start="0" length="2147483647">
    <dxf>
      <font>
        <color rgb="FFFF0000"/>
      </font>
    </dxf>
  </rfmt>
  <rcc rId="1232" sId="1" numFmtId="4">
    <oc r="H117">
      <v>23711.718799999999</v>
    </oc>
    <nc r="H117">
      <v>28673.7</v>
    </nc>
  </rcc>
  <rfmt sheetId="1" sqref="H117" start="0" length="2147483647">
    <dxf>
      <font>
        <color auto="1"/>
      </font>
    </dxf>
  </rfmt>
  <rcc rId="1233" sId="1" numFmtId="4">
    <oc r="H119">
      <v>30765.74</v>
    </oc>
    <nc r="H119">
      <f>H107</f>
    </nc>
  </rcc>
  <rfmt sheetId="1" sqref="H119" start="0" length="2147483647">
    <dxf>
      <font>
        <color auto="1"/>
      </font>
    </dxf>
  </rfmt>
  <rcc rId="1234" sId="1" numFmtId="4">
    <oc r="I119">
      <v>36685</v>
    </oc>
    <nc r="I119">
      <f>I107</f>
    </nc>
  </rcc>
  <rcc rId="1235" sId="1" numFmtId="4">
    <oc r="J119">
      <v>38519.300000000003</v>
    </oc>
    <nc r="J119">
      <f>J107</f>
    </nc>
  </rcc>
  <rcc rId="1236" sId="1" numFmtId="4">
    <oc r="K119">
      <v>40060</v>
    </oc>
    <nc r="K119">
      <f>K107</f>
    </nc>
  </rcc>
  <rcc rId="1237" sId="1" numFmtId="4">
    <oc r="L119">
      <v>41662.400000000001</v>
    </oc>
    <nc r="L119">
      <f>L107</f>
    </nc>
  </rcc>
  <rcc rId="1238" sId="1" numFmtId="4">
    <oc r="M119">
      <v>20060</v>
    </oc>
    <nc r="M119">
      <f>M107</f>
    </nc>
  </rcc>
  <rcc rId="1239" sId="1" numFmtId="4">
    <oc r="N119">
      <v>25593.3</v>
    </oc>
    <nc r="N119">
      <f>N107</f>
    </nc>
  </rcc>
  <rcc rId="1240" sId="1" numFmtId="4">
    <oc r="O119">
      <v>28755.56</v>
    </oc>
    <nc r="O119">
      <f>O107</f>
    </nc>
  </rcc>
  <rcc rId="1241" sId="1" numFmtId="4">
    <oc r="P119">
      <v>32987.5</v>
    </oc>
    <nc r="P119">
      <f>P107</f>
    </nc>
  </rcc>
  <rfmt sheetId="1" sqref="H119:I119" start="0" length="2147483647">
    <dxf>
      <font>
        <color auto="1"/>
      </font>
    </dxf>
  </rfmt>
  <rcc rId="1242" sId="1" numFmtId="4">
    <oc r="I117">
      <v>25851.9</v>
    </oc>
    <nc r="I117">
      <v>30052.2</v>
    </nc>
  </rcc>
  <rfmt sheetId="1" sqref="I117:I118" start="0" length="2147483647">
    <dxf>
      <font>
        <color auto="1"/>
      </font>
    </dxf>
  </rfmt>
  <rcc rId="1243" sId="1" numFmtId="4">
    <oc r="J117">
      <v>27065.599999999999</v>
    </oc>
    <nc r="J117">
      <v>32442.1</v>
    </nc>
  </rcc>
  <rfmt sheetId="1" sqref="I120" start="0" length="2147483647">
    <dxf>
      <font>
        <color auto="1"/>
      </font>
    </dxf>
  </rfmt>
  <rcc rId="1244" sId="1" numFmtId="4">
    <oc r="I105">
      <v>16749</v>
    </oc>
    <nc r="I105">
      <v>16750</v>
    </nc>
  </rcc>
  <rcc rId="1245" sId="1" numFmtId="4">
    <oc r="I109">
      <v>28483</v>
    </oc>
    <nc r="I109">
      <v>28483.08</v>
    </nc>
  </rcc>
  <rfmt sheetId="1" sqref="H171:I174" start="0" length="2147483647">
    <dxf>
      <font>
        <color auto="1"/>
      </font>
    </dxf>
  </rfmt>
  <rfmt sheetId="1" sqref="I11:I170" start="0" length="2147483647">
    <dxf>
      <font>
        <color auto="1"/>
      </font>
    </dxf>
  </rfmt>
  <rcc rId="1246" sId="1" numFmtId="4">
    <oc r="J93">
      <v>60662.9</v>
    </oc>
    <nc r="J93">
      <v>60662.55</v>
    </nc>
  </rcc>
  <rfmt sheetId="1" sqref="J76:J77" start="0" length="2147483647">
    <dxf>
      <font>
        <color auto="1"/>
      </font>
    </dxf>
  </rfmt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7" sId="1">
    <oc r="K78">
      <v>0</v>
    </oc>
    <nc r="K78">
      <f>J78*1.075</f>
    </nc>
  </rcc>
  <rcc rId="1248" sId="1">
    <oc r="K76">
      <v>131011.2</v>
    </oc>
    <nc r="K76">
      <f>J76*1.075</f>
    </nc>
  </rcc>
  <rfmt sheetId="1" sqref="K109:L113" start="0" length="2147483647">
    <dxf>
      <font>
        <color auto="1"/>
      </font>
    </dxf>
  </rfmt>
  <rfmt sheetId="1" sqref="K67">
    <dxf>
      <numFmt numFmtId="4" formatCode="#,##0.00"/>
    </dxf>
  </rfmt>
  <rcc rId="1249" sId="1" numFmtId="4">
    <oc r="K70">
      <v>82919</v>
    </oc>
    <nc r="K70">
      <v>43710.834999999999</v>
    </nc>
  </rcc>
  <rfmt sheetId="1" sqref="J124:K126" start="0" length="2147483647">
    <dxf>
      <font>
        <color auto="1"/>
      </font>
    </dxf>
  </rfmt>
  <rfmt sheetId="1" sqref="K70:K79" start="0" length="2147483647">
    <dxf>
      <font>
        <color auto="1"/>
      </font>
    </dxf>
  </rfmt>
  <rcc rId="1250" sId="1" numFmtId="4">
    <oc r="L124">
      <v>353095.94</v>
    </oc>
    <nc r="L124">
      <f>L16*L70*12/1000</f>
    </nc>
  </rcc>
  <rcc rId="1251" sId="1">
    <oc r="L126">
      <f>L18*L72*12/1000</f>
    </oc>
    <nc r="L126">
      <f>L18*L72*12/1000</f>
    </nc>
  </rcc>
  <rcc rId="1252" sId="1" numFmtId="4">
    <oc r="L130">
      <v>604016.09</v>
    </oc>
    <nc r="L130">
      <f>L22*L76*12/1000</f>
    </nc>
  </rcc>
  <rcc rId="1253" sId="1" numFmtId="4">
    <oc r="L70">
      <v>48055.3</v>
    </oc>
    <nc r="L70">
      <v>46550</v>
    </nc>
  </rcc>
  <rfmt sheetId="1" sqref="L67">
    <dxf>
      <numFmt numFmtId="4" formatCode="#,##0.00"/>
    </dxf>
  </rfmt>
  <rcc rId="1254" sId="1" numFmtId="4">
    <oc r="L76">
      <v>82190.100000000006</v>
    </oc>
    <nc r="L76">
      <v>81017</v>
    </nc>
  </rcc>
  <rcc rId="1255" sId="1" numFmtId="4">
    <oc r="L78">
      <v>0</v>
    </oc>
    <nc r="L78">
      <v>81030.987999999998</v>
    </nc>
  </rcc>
  <rfmt sheetId="1" sqref="L70:L79" start="0" length="2147483647">
    <dxf>
      <font>
        <color auto="1"/>
      </font>
    </dxf>
  </rfmt>
  <rfmt sheetId="1" sqref="L124:L126" start="0" length="2147483647">
    <dxf>
      <font>
        <color auto="1"/>
      </font>
    </dxf>
  </rfmt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6" sId="1" numFmtId="4">
    <oc r="K197">
      <v>0</v>
    </oc>
    <nc r="K197">
      <f>J197*1.075</f>
    </nc>
  </rcc>
  <rcc rId="1257" sId="1" numFmtId="4">
    <oc r="L197">
      <v>0</v>
    </oc>
    <nc r="L197">
      <f>K197*1.07</f>
    </nc>
  </rcc>
  <rfmt sheetId="1" sqref="J197:L197" start="0" length="2147483647">
    <dxf>
      <font>
        <color auto="1"/>
      </font>
    </dxf>
  </rfmt>
  <rcc rId="1258" sId="1">
    <oc r="J197">
      <v>0</v>
    </oc>
    <nc r="J197">
      <f>I197*1.075</f>
    </nc>
  </rcc>
  <rcc rId="1259" sId="1">
    <oc r="K253">
      <f>K189*12*K197/1000</f>
    </oc>
    <nc r="K253">
      <f>K189*12*K197/1000</f>
    </nc>
  </rcc>
  <rcc rId="1260" sId="1" numFmtId="4">
    <oc r="K189">
      <v>0</v>
    </oc>
    <nc r="K189">
      <v>290</v>
    </nc>
  </rcc>
  <rcc rId="1261" sId="1" numFmtId="4">
    <oc r="L189">
      <v>0</v>
    </oc>
    <nc r="L189">
      <v>290</v>
    </nc>
  </rcc>
  <rfmt sheetId="1" sqref="J253:L253" start="0" length="2147483647">
    <dxf>
      <font>
        <color auto="1"/>
      </font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124:P126" start="0" length="2147483647">
    <dxf>
      <font>
        <color auto="1"/>
      </font>
    </dxf>
  </rfmt>
  <rfmt sheetId="1" sqref="P182" start="0" length="2147483647">
    <dxf>
      <font>
        <color auto="1"/>
      </font>
    </dxf>
  </rfmt>
  <rcc rId="1262" sId="1" numFmtId="4">
    <oc r="P187">
      <v>392</v>
    </oc>
    <nc r="P187">
      <v>394</v>
    </nc>
  </rcc>
  <rfmt sheetId="1" sqref="P187:P188" start="0" length="2147483647">
    <dxf>
      <font>
        <color auto="1"/>
      </font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3" sId="1" numFmtId="4">
    <oc r="P189">
      <v>274</v>
    </oc>
    <nc r="P189">
      <v>288</v>
    </nc>
  </rcc>
  <rfmt sheetId="1" sqref="P189:P190" start="0" length="2147483647">
    <dxf>
      <font>
        <color auto="1"/>
      </font>
    </dxf>
  </rfmt>
  <rcc rId="1264" sId="1" numFmtId="4">
    <oc r="P197">
      <v>62445.599999999999</v>
    </oc>
    <nc r="P197">
      <v>68238.100000000006</v>
    </nc>
  </rcc>
  <rfmt sheetId="1" sqref="P197:P198" start="0" length="2147483647">
    <dxf>
      <font>
        <color auto="1"/>
      </font>
    </dxf>
  </rfmt>
  <rfmt sheetId="1" sqref="P253:P254" start="0" length="2147483647">
    <dxf>
      <font>
        <color auto="1"/>
      </font>
    </dxf>
  </rfmt>
  <rcc rId="1265" sId="1" numFmtId="4">
    <oc r="P195">
      <v>66654</v>
    </oc>
    <nc r="P195">
      <v>67769.45</v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6" sId="1" numFmtId="4">
    <oc r="P195">
      <v>67769.45</v>
    </oc>
    <nc r="P195">
      <v>67769.460000000006</v>
    </nc>
  </rcc>
  <rfmt sheetId="1" sqref="P195:P196" start="0" length="2147483647">
    <dxf>
      <font>
        <color auto="1"/>
      </font>
    </dxf>
  </rfmt>
  <rfmt sheetId="1" sqref="P247:P252" start="0" length="2147483647">
    <dxf>
      <font>
        <color auto="1"/>
      </font>
    </dxf>
  </rfmt>
  <rcc rId="1267" sId="1" numFmtId="4">
    <oc r="P185">
      <v>195</v>
    </oc>
    <nc r="P185">
      <v>185</v>
    </nc>
  </rcc>
  <rfmt sheetId="1" sqref="P183:P186" start="0" length="2147483647">
    <dxf>
      <font>
        <color auto="1"/>
      </font>
    </dxf>
  </rfmt>
  <rcc rId="1268" sId="1" numFmtId="4">
    <oc r="P193">
      <v>41820.5</v>
    </oc>
    <nc r="P193">
      <v>44126.5</v>
    </nc>
  </rcc>
  <rfmt sheetId="1" sqref="P191:P194" start="0" length="2147483647">
    <dxf>
      <font>
        <color auto="1"/>
      </font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" sId="1" numFmtId="4">
    <oc r="P105">
      <v>15500</v>
    </oc>
    <nc r="P105">
      <v>15520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16" start="0" length="2147483647">
    <dxf>
      <font>
        <color rgb="FFFF0000"/>
      </font>
    </dxf>
  </rfmt>
  <rfmt sheetId="1" sqref="O24" start="0" length="2147483647">
    <dxf>
      <font>
        <color rgb="FFFF0000"/>
      </font>
    </dxf>
  </rfmt>
  <rfmt sheetId="1" sqref="O70" start="0" length="2147483647">
    <dxf>
      <font>
        <color rgb="FFFF0000"/>
      </font>
    </dxf>
  </rfmt>
  <rfmt sheetId="1" sqref="O124" start="0" length="2147483647">
    <dxf>
      <font>
        <color rgb="FFFF0000"/>
      </font>
    </dxf>
  </rfmt>
  <rfmt sheetId="1" sqref="O132" start="0" length="2147483647">
    <dxf>
      <font>
        <color rgb="FFFF0000"/>
      </font>
    </dxf>
  </rfmt>
  <rfmt sheetId="1" sqref="O78" start="0" length="2147483647">
    <dxf>
      <font>
        <color rgb="FFFF0000"/>
      </font>
    </dxf>
  </rfmt>
  <rfmt sheetId="1" sqref="O16:O24" start="0" length="2147483647">
    <dxf>
      <font>
        <color auto="1"/>
      </font>
    </dxf>
  </rfmt>
  <rfmt sheetId="1" sqref="O70" start="0" length="2147483647">
    <dxf>
      <font>
        <color auto="1"/>
      </font>
    </dxf>
  </rfmt>
  <rfmt sheetId="1" sqref="O78" start="0" length="2147483647">
    <dxf>
      <font>
        <color auto="1"/>
      </font>
    </dxf>
  </rfmt>
  <rfmt sheetId="1" sqref="O124" start="0" length="2147483647">
    <dxf>
      <font>
        <color auto="1"/>
      </font>
    </dxf>
  </rfmt>
  <rfmt sheetId="1" sqref="O132" start="0" length="2147483647">
    <dxf>
      <font>
        <color auto="1"/>
      </font>
    </dxf>
  </rfmt>
  <rfmt sheetId="1" sqref="P16" start="0" length="2147483647">
    <dxf>
      <font>
        <color rgb="FFFF0000"/>
      </font>
    </dxf>
  </rfmt>
  <rfmt sheetId="1" sqref="P24" start="0" length="2147483647">
    <dxf>
      <font>
        <color rgb="FFFF0000"/>
      </font>
    </dxf>
  </rfmt>
  <rfmt sheetId="1" sqref="P16" start="0" length="2147483647">
    <dxf>
      <font>
        <color auto="1"/>
      </font>
    </dxf>
  </rfmt>
  <rfmt sheetId="1" sqref="P24" start="0" length="2147483647">
    <dxf>
      <font>
        <color auto="1"/>
      </font>
    </dxf>
  </rfmt>
  <rfmt sheetId="1" sqref="P70" start="0" length="2147483647">
    <dxf>
      <font>
        <color rgb="FFFF0000"/>
      </font>
    </dxf>
  </rfmt>
  <rfmt sheetId="1" sqref="P78" start="0" length="2147483647">
    <dxf>
      <font>
        <color rgb="FFFF0000"/>
      </font>
    </dxf>
  </rfmt>
  <rfmt sheetId="1" sqref="P124" start="0" length="2147483647">
    <dxf>
      <font>
        <color rgb="FFFF0000"/>
      </font>
    </dxf>
  </rfmt>
  <rfmt sheetId="1" sqref="P132" start="0" length="2147483647">
    <dxf>
      <font>
        <color rgb="FFFF0000"/>
      </font>
    </dxf>
  </rfmt>
  <rfmt sheetId="1" sqref="P16" start="0" length="2147483647">
    <dxf>
      <font>
        <color rgb="FFFF0000"/>
      </font>
    </dxf>
  </rfmt>
  <rcc rId="1274" sId="1" numFmtId="4">
    <oc r="P16">
      <v>367</v>
    </oc>
    <nc r="P16">
      <v>187</v>
    </nc>
  </rcc>
  <rfmt sheetId="1" sqref="P22" start="0" length="2147483647">
    <dxf>
      <font>
        <color rgb="FFFF0000"/>
      </font>
    </dxf>
  </rfmt>
  <rfmt sheetId="1" sqref="P24" start="0" length="2147483647">
    <dxf>
      <font>
        <color rgb="FFFF0000"/>
      </font>
    </dxf>
  </rfmt>
  <rcc rId="1275" sId="1" numFmtId="4">
    <oc r="P24">
      <v>432</v>
    </oc>
    <nc r="P24">
      <v>627</v>
    </nc>
  </rcc>
  <rfmt sheetId="1" sqref="P24" start="0" length="2147483647">
    <dxf>
      <font>
        <color auto="1"/>
      </font>
    </dxf>
  </rfmt>
  <rcc rId="1276" sId="1" numFmtId="4">
    <oc r="P22">
      <v>374</v>
    </oc>
    <nc r="P22">
      <v>359</v>
    </nc>
  </rcc>
  <rfmt sheetId="1" sqref="P22" start="0" length="2147483647">
    <dxf>
      <font>
        <color auto="1"/>
      </font>
    </dxf>
  </rfmt>
  <rfmt sheetId="1" sqref="P16" start="0" length="2147483647">
    <dxf>
      <font>
        <color auto="1"/>
      </font>
    </dxf>
  </rfmt>
  <rcc rId="1277" sId="1" numFmtId="4">
    <oc r="P70">
      <v>32978</v>
    </oc>
    <nc r="P70">
      <v>31092.5</v>
    </nc>
  </rcc>
  <rfmt sheetId="1" sqref="P70" start="0" length="2147483647">
    <dxf>
      <font>
        <color auto="1"/>
      </font>
    </dxf>
  </rfmt>
  <rfmt sheetId="1" sqref="P76" start="0" length="2147483647">
    <dxf>
      <font>
        <color rgb="FFFF0000"/>
      </font>
    </dxf>
  </rfmt>
  <rcc rId="1278" sId="1" numFmtId="4">
    <oc r="P78">
      <v>64394.3</v>
    </oc>
    <nc r="P78">
      <v>56911.68</v>
    </nc>
  </rcc>
  <rfmt sheetId="1" sqref="P78" start="0" length="2147483647">
    <dxf>
      <font>
        <color auto="1"/>
      </font>
    </dxf>
  </rfmt>
  <rfmt sheetId="1" sqref="P124" start="0" length="2147483647">
    <dxf>
      <font>
        <color auto="1"/>
      </font>
    </dxf>
  </rfmt>
  <rfmt sheetId="1" sqref="P132" start="0" length="2147483647">
    <dxf>
      <font>
        <color auto="1"/>
      </font>
    </dxf>
  </rfmt>
  <rfmt sheetId="1" sqref="P130" start="0" length="2147483647">
    <dxf>
      <font>
        <color rgb="FFFF0000"/>
      </font>
    </dxf>
  </rfmt>
  <rcc rId="1279" sId="1" numFmtId="4">
    <oc r="P76">
      <v>59060.1</v>
    </oc>
    <nc r="P76">
      <v>57135.96</v>
    </nc>
  </rcc>
  <rfmt sheetId="1" sqref="P76" start="0" length="2147483647">
    <dxf>
      <font>
        <color auto="1"/>
      </font>
    </dxf>
  </rfmt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8" start="0" length="2147483647">
    <dxf>
      <font>
        <color rgb="FFFF0000"/>
      </font>
    </dxf>
  </rfmt>
  <rfmt sheetId="1" sqref="I22" start="0" length="2147483647">
    <dxf>
      <font>
        <color rgb="FFFF0000"/>
      </font>
    </dxf>
  </rfmt>
  <rfmt sheetId="1" sqref="I24" start="0" length="2147483647">
    <dxf>
      <font>
        <color rgb="FFFF0000"/>
      </font>
    </dxf>
  </rfmt>
  <rcc rId="1280" sId="1" numFmtId="4">
    <oc r="I18">
      <f>I16</f>
    </oc>
    <nc r="I18">
      <v>189</v>
    </nc>
  </rcc>
  <rfmt sheetId="1" sqref="I18" start="0" length="2147483647">
    <dxf>
      <font>
        <color auto="1"/>
      </font>
    </dxf>
  </rfmt>
  <rcc rId="1281" sId="1" numFmtId="4">
    <oc r="I16">
      <v>358</v>
    </oc>
    <nc r="I16">
      <v>189</v>
    </nc>
  </rcc>
  <rcc rId="1282" sId="1" numFmtId="4">
    <oc r="I70">
      <v>37918.32</v>
    </oc>
    <nc r="I70">
      <v>34470.9</v>
    </nc>
  </rcc>
  <rfmt sheetId="1" sqref="I76" start="0" length="2147483647">
    <dxf>
      <font>
        <color rgb="FFFF0000"/>
      </font>
    </dxf>
  </rfmt>
  <rfmt sheetId="1" sqref="I78" start="0" length="2147483647">
    <dxf>
      <font>
        <color rgb="FFFF0000"/>
      </font>
    </dxf>
  </rfmt>
  <rcc rId="1283" sId="1" numFmtId="4">
    <oc r="I24">
      <v>450</v>
    </oc>
    <nc r="I24">
      <v>635</v>
    </nc>
  </rcc>
  <rfmt sheetId="1" sqref="I24" start="0" length="2147483647">
    <dxf>
      <font>
        <color auto="1"/>
      </font>
    </dxf>
  </rfmt>
  <rcc rId="1284" sId="1" numFmtId="4">
    <oc r="I22">
      <v>389</v>
    </oc>
    <nc r="I22">
      <v>373</v>
    </nc>
  </rcc>
  <rfmt sheetId="1" sqref="I22" start="0" length="2147483647">
    <dxf>
      <font>
        <color auto="1"/>
      </font>
    </dxf>
  </rfmt>
  <rcc rId="1285" sId="1" numFmtId="4">
    <oc r="I78">
      <v>65532.6</v>
    </oc>
    <nc r="I78">
      <v>59695</v>
    </nc>
  </rcc>
  <rfmt sheetId="1" sqref="I78" start="0" length="2147483647">
    <dxf>
      <font>
        <color auto="1"/>
      </font>
    </dxf>
  </rfmt>
  <rcc rId="1286" sId="1" numFmtId="4">
    <oc r="I76">
      <v>65417.8</v>
    </oc>
    <nc r="I76">
      <v>64586.135000000002</v>
    </nc>
  </rcc>
  <rfmt sheetId="1" sqref="I76" start="0" length="2147483647">
    <dxf>
      <font>
        <color auto="1"/>
      </font>
    </dxf>
  </rfmt>
  <rfmt sheetId="1" sqref="J16:L16" start="0" length="2147483647">
    <dxf>
      <font>
        <color rgb="FFFF0000"/>
      </font>
    </dxf>
  </rfmt>
  <rfmt sheetId="1" sqref="J18:L18" start="0" length="2147483647">
    <dxf>
      <font>
        <color rgb="FFFF0000"/>
      </font>
    </dxf>
  </rfmt>
  <rfmt sheetId="1" sqref="J24:L24" start="0" length="2147483647">
    <dxf>
      <font>
        <color rgb="FFFF0000"/>
      </font>
    </dxf>
  </rfmt>
  <rfmt sheetId="1" sqref="J22:L22" start="0" length="2147483647">
    <dxf>
      <font>
        <color rgb="FFFF0000"/>
      </font>
    </dxf>
  </rfmt>
  <rcc rId="1287" sId="1" odxf="1" dxf="1" numFmtId="4">
    <oc r="J22">
      <v>387</v>
    </oc>
    <nc r="J22">
      <v>373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1288" sId="1" odxf="1" dxf="1" numFmtId="4">
    <oc r="K22">
      <v>387</v>
    </oc>
    <nc r="K22">
      <v>373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1289" sId="1" odxf="1" dxf="1" numFmtId="4">
    <oc r="L22">
      <v>387</v>
    </oc>
    <nc r="L22">
      <v>373</v>
    </nc>
    <odxf>
      <font>
        <sz val="12"/>
        <color rgb="FFFF0000"/>
        <name val="Times New Roman"/>
        <scheme val="none"/>
      </font>
    </odxf>
    <ndxf>
      <font>
        <sz val="12"/>
        <color rgb="FFFF0000"/>
        <name val="Times New Roman"/>
        <scheme val="none"/>
      </font>
    </ndxf>
  </rcc>
  <rcc rId="1290" sId="1" numFmtId="4">
    <oc r="J24">
      <v>462</v>
    </oc>
    <nc r="J24">
      <v>647</v>
    </nc>
  </rcc>
  <rcc rId="1291" sId="1" numFmtId="4">
    <oc r="K24">
      <v>462</v>
    </oc>
    <nc r="K24">
      <v>647</v>
    </nc>
  </rcc>
  <rcc rId="1292" sId="1" numFmtId="4">
    <oc r="L24">
      <v>462</v>
    </oc>
    <nc r="L24">
      <v>647</v>
    </nc>
  </rcc>
  <rfmt sheetId="1" sqref="J24:L24" start="0" length="2147483647">
    <dxf>
      <font>
        <color auto="1"/>
      </font>
    </dxf>
  </rfmt>
  <rcc rId="1293" sId="1" numFmtId="4">
    <oc r="J18">
      <f>J16</f>
    </oc>
    <nc r="J18">
      <v>184</v>
    </nc>
  </rcc>
  <rcc rId="1294" sId="1" numFmtId="4">
    <oc r="J16">
      <v>355</v>
    </oc>
    <nc r="J16">
      <v>184</v>
    </nc>
  </rcc>
  <rcc rId="1295" sId="1" numFmtId="4">
    <oc r="K16">
      <v>355</v>
    </oc>
    <nc r="K16">
      <v>184</v>
    </nc>
  </rcc>
  <rcc rId="1296" sId="1" numFmtId="4">
    <oc r="L16">
      <v>355</v>
    </oc>
    <nc r="L16">
      <v>184</v>
    </nc>
  </rcc>
  <rfmt sheetId="1" sqref="J16:L18" start="0" length="2147483647">
    <dxf>
      <font>
        <color auto="1"/>
      </font>
    </dxf>
  </rfmt>
  <rfmt sheetId="1" sqref="J70:L70" start="0" length="2147483647">
    <dxf>
      <font>
        <color rgb="FFFF0000"/>
      </font>
    </dxf>
  </rfmt>
  <rfmt sheetId="1" sqref="J76:L76" start="0" length="2147483647">
    <dxf>
      <font>
        <color rgb="FFFF0000"/>
      </font>
    </dxf>
  </rfmt>
  <rfmt sheetId="1" sqref="J78:L78" start="0" length="2147483647">
    <dxf>
      <font>
        <color rgb="FFFF0000"/>
      </font>
    </dxf>
  </rfmt>
  <rfmt sheetId="1" sqref="J78" start="0" length="2147483647">
    <dxf>
      <font>
        <color auto="1"/>
      </font>
    </dxf>
  </rfmt>
  <rfmt sheetId="1" sqref="J70" start="0" length="2147483647">
    <dxf>
      <font>
        <color auto="1"/>
      </font>
    </dxf>
  </rfmt>
  <rcc rId="1297" sId="1" numFmtId="4">
    <oc r="J76">
      <v>70433.649999999994</v>
    </oc>
    <nc r="J76">
      <v>69525</v>
    </nc>
  </rcc>
  <rfmt sheetId="1" sqref="J76" start="0" length="2147483647">
    <dxf>
      <font>
        <color auto="1"/>
      </font>
    </dxf>
  </rfmt>
  <rfmt sheetId="1" sqref="J67">
    <dxf>
      <numFmt numFmtId="165" formatCode="#,##0.000"/>
    </dxf>
  </rfmt>
  <rcc rId="1298" sId="1" numFmtId="4">
    <oc r="J70">
      <v>40750</v>
    </oc>
    <nc r="J70">
      <v>37057.875</v>
    </nc>
  </rcc>
  <rfmt sheetId="1" sqref="J67">
    <dxf>
      <numFmt numFmtId="4" formatCode="#,##0.00"/>
    </dxf>
  </rfmt>
  <rcc rId="1299" sId="1" numFmtId="4">
    <oc r="K70">
      <v>43710.834999999999</v>
    </oc>
    <nc r="K70">
      <v>39652</v>
    </nc>
  </rcc>
  <rcc rId="1300" sId="1" numFmtId="4">
    <oc r="K76">
      <f>J76*1.075</f>
    </oc>
    <nc r="K76">
      <v>74740</v>
    </nc>
  </rcc>
  <rcc rId="1301" sId="1" numFmtId="4">
    <oc r="K78">
      <f>J78*1.075</f>
    </oc>
    <nc r="K78">
      <v>68985</v>
    </nc>
  </rcc>
  <rfmt sheetId="1" sqref="K93" start="0" length="2147483647">
    <dxf>
      <font>
        <color rgb="FFFF0000"/>
      </font>
    </dxf>
  </rfmt>
  <rcc rId="1302" sId="1" numFmtId="4">
    <oc r="K93">
      <v>65212.6</v>
    </oc>
    <nc r="K93">
      <v>65212.43</v>
    </nc>
  </rcc>
  <rfmt sheetId="1" sqref="K93" start="0" length="2147483647">
    <dxf>
      <font>
        <color auto="1"/>
      </font>
    </dxf>
  </rfmt>
  <rfmt sheetId="1" sqref="K70" start="0" length="2147483647">
    <dxf>
      <font>
        <color auto="1"/>
      </font>
    </dxf>
  </rfmt>
  <rfmt sheetId="1" sqref="K76" start="0" length="2147483647">
    <dxf>
      <font>
        <color auto="1"/>
      </font>
    </dxf>
  </rfmt>
  <rfmt sheetId="1" sqref="K78" start="0" length="2147483647">
    <dxf>
      <font>
        <color auto="1"/>
      </font>
    </dxf>
  </rfmt>
  <rcc rId="1303" sId="1" numFmtId="4">
    <oc r="L70">
      <v>46550</v>
    </oc>
    <nc r="L70">
      <v>42200</v>
    </nc>
  </rcc>
  <rcc rId="1304" sId="1" numFmtId="4">
    <oc r="L76">
      <v>81017</v>
    </oc>
    <nc r="L76">
      <v>79900</v>
    </nc>
  </rcc>
  <rcc rId="1305" sId="1" numFmtId="4">
    <oc r="L78">
      <v>81030.987999999998</v>
    </oc>
    <nc r="L78">
      <v>73798.524000000005</v>
    </nc>
  </rcc>
  <rfmt sheetId="1" sqref="L70:L78" start="0" length="2147483647">
    <dxf>
      <font>
        <color auto="1"/>
      </font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30" start="0" length="2147483647">
    <dxf>
      <font>
        <color auto="1"/>
      </font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8" sId="1">
    <oc r="F271">
      <v>2019</v>
    </oc>
    <nc r="F271">
      <v>2020</v>
    </nc>
  </rcc>
  <rcc rId="1319" sId="1">
    <oc r="G271">
      <v>2020</v>
    </oc>
    <nc r="G271">
      <v>2021</v>
    </nc>
  </rcc>
  <rcc rId="1320" sId="1">
    <oc r="H271">
      <v>2021</v>
    </oc>
    <nc r="H271">
      <v>2022</v>
    </nc>
  </rcc>
  <rcc rId="1321" sId="1">
    <oc r="I271">
      <v>2022</v>
    </oc>
    <nc r="I271">
      <v>2023</v>
    </nc>
  </rcc>
  <rcc rId="1322" sId="1">
    <oc r="J271">
      <v>2022</v>
    </oc>
    <nc r="J271">
      <v>2024</v>
    </nc>
  </rcc>
  <rcc rId="1323" sId="1">
    <oc r="K271">
      <v>2023</v>
    </oc>
    <nc r="K271">
      <v>2025</v>
    </nc>
  </rcc>
  <rcc rId="1324" sId="1">
    <oc r="L271">
      <v>2024</v>
    </oc>
    <nc r="L271">
      <v>2026</v>
    </nc>
  </rcc>
  <rcc rId="1325" sId="1">
    <oc r="M271">
      <v>2025</v>
    </oc>
    <nc r="M271" t="inlineStr">
      <is>
        <t>20220 янв-март</t>
      </is>
    </nc>
  </rcc>
  <rcc rId="1326" sId="1">
    <oc r="M272" t="inlineStr">
      <is>
        <t>прогноз</t>
      </is>
    </oc>
    <nc r="M272" t="inlineStr">
      <is>
        <t>отчет</t>
      </is>
    </nc>
  </rcc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1" sId="1" numFmtId="4">
    <oc r="F273">
      <v>45954.31</v>
    </oc>
    <nc r="F273">
      <v>31781.37</v>
    </nc>
  </rcc>
  <rcc rId="1332" sId="1" numFmtId="4">
    <oc r="G273">
      <v>31781.37</v>
    </oc>
    <nc r="G273">
      <v>68325.5</v>
    </nc>
  </rcc>
  <rcc rId="1333" sId="1" numFmtId="4">
    <oc r="G275">
      <v>280478</v>
    </oc>
    <nc r="G275">
      <f>G273/0.13</f>
    </nc>
  </rcc>
  <rcc rId="1334" sId="1" numFmtId="4">
    <oc r="H273">
      <v>68325.5</v>
    </oc>
    <nc r="H273">
      <v>76246.3</v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5" sId="1">
    <oc r="J271">
      <v>2024</v>
    </oc>
    <nc r="J271">
      <v>2023</v>
    </nc>
  </rcc>
  <rcc rId="1336" sId="1" numFmtId="4">
    <oc r="H273">
      <v>76246.3</v>
    </oc>
    <nc r="H273">
      <v>5865160.2999999998</v>
    </nc>
  </rcc>
  <rcc rId="1337" sId="1" numFmtId="4">
    <oc r="I273">
      <v>65000</v>
    </oc>
    <nc r="I273">
      <v>5855000</v>
    </nc>
  </rcc>
  <rcc rId="1338" sId="1" numFmtId="4">
    <oc r="J273">
      <f>J275*0.13</f>
    </oc>
    <nc r="J273">
      <v>585500</v>
    </nc>
  </rcc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3" sId="1" numFmtId="4">
    <oc r="J273">
      <v>585500</v>
    </oc>
    <nc r="J273">
      <v>5855000</v>
    </nc>
  </rcc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8" sId="1" numFmtId="4">
    <oc r="H273">
      <v>5865160.2999999998</v>
    </oc>
    <nc r="H273">
      <v>58404.3</v>
    </nc>
  </rcc>
  <rcc rId="1349" sId="1" numFmtId="4">
    <oc r="I273">
      <v>5855000</v>
    </oc>
    <nc r="I273">
      <v>58550</v>
    </nc>
  </rcc>
  <rcc rId="1350" sId="1" numFmtId="4">
    <oc r="J273">
      <v>5855000</v>
    </oc>
    <nc r="J273">
      <v>58500</v>
    </nc>
  </rcc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5" sId="1">
    <oc r="D290" t="inlineStr">
      <is>
        <t>Начальник финансово-экономической службы</t>
      </is>
    </oc>
    <nc r="D290" t="inlineStr">
      <is>
        <t xml:space="preserve">ведущий специалист экономист </t>
      </is>
    </nc>
  </rcc>
  <rcc rId="1356" sId="1">
    <oc r="K290" t="inlineStr">
      <is>
        <t>И.Н. Горяева</t>
      </is>
    </oc>
    <nc r="K290" t="inlineStr">
      <is>
        <t>О.В. Уманчук</t>
      </is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ВВОД!$C$1:$P$294</formula>
    <oldFormula>ВВОД!$C$1:$P$294</oldFormula>
  </rdn>
  <rdn rId="0" localSheetId="1" customView="1" name="Z_3043E01E_9BA4_4096_806E_2CEC2CF3CB1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69:O269" start="0" length="2147483647">
    <dxf>
      <font>
        <color auto="1"/>
      </font>
    </dxf>
  </rfmt>
  <rfmt sheetId="1" sqref="D271:M272" start="0" length="2147483647">
    <dxf>
      <font>
        <color auto="1"/>
      </font>
    </dxf>
  </rfmt>
  <rfmt sheetId="1" sqref="M271:M272" start="0" length="2147483647">
    <dxf>
      <font>
        <color rgb="FFFF0000"/>
      </font>
    </dxf>
  </rfmt>
  <rfmt sheetId="1" sqref="D273:D285" start="0" length="2147483647">
    <dxf>
      <font>
        <color auto="1"/>
      </font>
    </dxf>
  </rfmt>
  <rfmt sheetId="1" sqref="E271:E285" start="0" length="2147483647">
    <dxf>
      <font>
        <color auto="1"/>
      </font>
    </dxf>
  </rfmt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73" start="0" length="2147483647">
    <dxf>
      <font>
        <color auto="1"/>
      </font>
    </dxf>
  </rfmt>
  <rfmt sheetId="1" sqref="F274" start="0" length="2147483647">
    <dxf>
      <font>
        <color auto="1"/>
      </font>
    </dxf>
  </rfmt>
  <rfmt sheetId="1" sqref="G273" start="0" length="2147483647">
    <dxf>
      <font>
        <color auto="1"/>
      </font>
    </dxf>
  </rfmt>
  <rfmt sheetId="1" sqref="F277" start="0" length="2147483647">
    <dxf>
      <font>
        <color auto="1"/>
      </font>
    </dxf>
  </rfmt>
  <rfmt sheetId="1" sqref="F278" start="0" length="2147483647">
    <dxf>
      <font>
        <color auto="1"/>
      </font>
    </dxf>
  </rfmt>
  <rfmt sheetId="1" sqref="F276" start="0" length="2147483647">
    <dxf>
      <font>
        <color auto="1"/>
      </font>
    </dxf>
  </rfmt>
  <rfmt sheetId="1" sqref="F279" start="0" length="2147483647">
    <dxf>
      <font>
        <color auto="1"/>
      </font>
    </dxf>
  </rfmt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75" start="0" length="2147483647">
    <dxf>
      <font>
        <color auto="1"/>
      </font>
    </dxf>
  </rfmt>
  <rfmt sheetId="1" sqref="F280" start="0" length="2147483647">
    <dxf>
      <font>
        <color auto="1"/>
      </font>
    </dxf>
  </rfmt>
  <rfmt sheetId="1" sqref="F281" start="0" length="2147483647">
    <dxf>
      <font>
        <color auto="1"/>
      </font>
    </dxf>
  </rfmt>
  <rfmt sheetId="1" sqref="F282:F285" start="0" length="2147483647">
    <dxf>
      <font>
        <color auto="1"/>
      </font>
    </dxf>
  </rfmt>
  <rfmt sheetId="1" sqref="G274:G277" start="0" length="2147483647">
    <dxf>
      <font>
        <color auto="1"/>
      </font>
    </dxf>
  </rfmt>
  <rfmt sheetId="1" sqref="G278:G280" start="0" length="2147483647">
    <dxf>
      <font>
        <color auto="1"/>
      </font>
    </dxf>
  </rfmt>
  <rfmt sheetId="1" sqref="G281" start="0" length="2147483647">
    <dxf>
      <font>
        <color auto="1"/>
      </font>
    </dxf>
  </rfmt>
  <rfmt sheetId="1" sqref="G282:G285" start="0" length="2147483647">
    <dxf>
      <font>
        <color auto="1"/>
      </font>
    </dxf>
  </rfmt>
  <rfmt sheetId="1" sqref="H277" start="0" length="2147483647">
    <dxf>
      <font>
        <color auto="1"/>
      </font>
    </dxf>
  </rfmt>
  <rfmt sheetId="1" sqref="H278:H279" start="0" length="2147483647">
    <dxf>
      <font>
        <color auto="1"/>
      </font>
    </dxf>
  </rfmt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1" sId="1">
    <oc r="M271" t="inlineStr">
      <is>
        <t>20220 янв-март</t>
      </is>
    </oc>
    <nc r="M271"/>
  </rcc>
  <rcc rId="1382" sId="1">
    <oc r="M272" t="inlineStr">
      <is>
        <t>отчет</t>
      </is>
    </oc>
    <nc r="M272"/>
  </rcc>
  <rcc rId="1383" sId="1">
    <oc r="M273">
      <f>M275*0.13</f>
    </oc>
    <nc r="M273"/>
  </rcc>
  <rcc rId="1384" sId="1">
    <oc r="M274">
      <f>IF(L273,M273/L273*100,0)</f>
    </oc>
    <nc r="M274"/>
  </rcc>
  <rcc rId="1385" sId="1" numFmtId="4">
    <oc r="M275">
      <v>818972.16261211457</v>
    </oc>
    <nc r="M275"/>
  </rcc>
  <rcc rId="1386" sId="1">
    <oc r="M276">
      <f>IF(L275,M275/L275*100,0)</f>
    </oc>
    <nc r="M276"/>
  </rcc>
  <rcc rId="1387" sId="1">
    <oc r="M277">
      <f>M278</f>
    </oc>
    <nc r="M277"/>
  </rcc>
  <rcc rId="1388" sId="1">
    <oc r="M278">
      <f>L121</f>
    </oc>
    <nc r="M278"/>
  </rcc>
  <rcc rId="1389" sId="1">
    <oc r="M279">
      <f>IF(L277,M277/L277*100,0)</f>
    </oc>
    <nc r="M279"/>
  </rcc>
  <rcc rId="1390" sId="1">
    <oc r="M280">
      <f>IF(M$275,M277/M275*100,0)</f>
    </oc>
    <nc r="M280"/>
  </rcc>
  <rcc rId="1391" sId="1">
    <oc r="M281">
      <f>M275-M277</f>
    </oc>
    <nc r="M281"/>
  </rcc>
  <rcc rId="1392" sId="1">
    <oc r="M282">
      <f>IF(L281,M281/L281*100,0)</f>
    </oc>
    <nc r="M282"/>
  </rcc>
  <rcc rId="1393" sId="1">
    <oc r="M283">
      <f>IF(M275,M281/M275*100,0)</f>
    </oc>
    <nc r="M283"/>
  </rcc>
  <rcc rId="1394" sId="1">
    <oc r="M284">
      <f>M275-M277</f>
    </oc>
    <nc r="M284"/>
  </rcc>
  <rcc rId="1395" sId="1">
    <oc r="M285">
      <f>IF($J280,M277/$J280*100,0)</f>
    </oc>
    <nc r="M285"/>
  </rcc>
  <rfmt sheetId="1" sqref="M271:M285" start="0" length="0">
    <dxf>
      <border>
        <left/>
      </border>
    </dxf>
  </rfmt>
  <rfmt sheetId="1" sqref="M271" start="0" length="0">
    <dxf>
      <border>
        <top/>
      </border>
    </dxf>
  </rfmt>
  <rfmt sheetId="1" sqref="M271:M285" start="0" length="0">
    <dxf>
      <border>
        <right/>
      </border>
    </dxf>
  </rfmt>
  <rfmt sheetId="1" sqref="M285" start="0" length="0">
    <dxf>
      <border>
        <bottom/>
      </border>
    </dxf>
  </rfmt>
  <rfmt sheetId="1" sqref="M271:M285">
    <dxf>
      <border>
        <top/>
        <bottom/>
        <horizontal/>
      </border>
    </dxf>
  </rfmt>
  <rfmt sheetId="1" sqref="L271:L285" start="0" length="0">
    <dxf>
      <border>
        <right style="thin">
          <color indexed="64"/>
        </right>
      </border>
    </dxf>
  </rfmt>
  <rfmt sheetId="1" sqref="D271:L285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m rId="1396" sheetId="1" source="P268" destination="L268" sourceSheetId="1">
    <rfmt sheetId="1" sqref="L268" start="0" length="0">
      <dxf>
        <font>
          <sz val="12"/>
          <color auto="1"/>
          <name val="Times New Roman"/>
          <scheme val="none"/>
        </font>
      </dxf>
    </rfmt>
  </rm>
  <rcv guid="{B71365F3-72EF-4DC6-A99D-EEC3DB656664}" action="delete"/>
  <rdn rId="0" localSheetId="1" customView="1" name="Z_B71365F3_72EF_4DC6_A99D_EEC3DB656664_.wvu.PrintArea" hidden="1" oldHidden="1">
    <formula>ВВОД!$C$1:$P$294</formula>
    <oldFormula>ВВОД!$C$1:$P$294</oldFormula>
  </rdn>
  <rdn rId="0" localSheetId="1" customView="1" name="Z_B71365F3_72EF_4DC6_A99D_EEC3DB656664_.wvu.Rows" hidden="1" oldHidden="1">
    <formula>ВВОД!$3:$3,ВВОД!$200:$246,ВВОД!$256:$266</formula>
    <oldFormula>ВВОД!$3:$3,ВВОД!$200:$246,ВВОД!$256:$266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69:O269">
    <dxf>
      <alignment horizontal="left" readingOrder="0"/>
    </dxf>
  </rfmt>
  <rfmt sheetId="1" sqref="P12">
    <dxf>
      <alignment wrapText="1" readingOrder="0"/>
    </dxf>
  </rfmt>
  <rrc rId="1401" sId="1" ref="A177:XFD177" action="insertRow">
    <undo index="4" exp="area" ref3D="1" dr="$A$256:$XFD$266" dn="Z_B71365F3_72EF_4DC6_A99D_EEC3DB656664_.wvu.Rows" sId="1"/>
    <undo index="2" exp="area" ref3D="1" dr="$A$200:$XFD$246" dn="Z_B71365F3_72EF_4DC6_A99D_EEC3DB656664_.wvu.Rows" sId="1"/>
    <undo index="0" exp="area" ref3D="1" dr="$A$1:$C$1048576" dn="Z_B71365F3_72EF_4DC6_A99D_EEC3DB656664_.wvu.Cols" sId="1"/>
    <undo index="6" exp="area" ref3D="1" dr="$A$256:$XFD$266" dn="Z_9947FFAF_0AA9_4DF8_BDE9_62864B708968_.wvu.Rows" sId="1"/>
    <undo index="4" exp="area" ref3D="1" dr="$A$254:$XFD$254" dn="Z_9947FFAF_0AA9_4DF8_BDE9_62864B708968_.wvu.Rows" sId="1"/>
    <undo index="2" exp="area" ref3D="1" dr="$A$200:$XFD$246" dn="Z_9947FFAF_0AA9_4DF8_BDE9_62864B708968_.wvu.Rows" sId="1"/>
    <undo index="1" exp="area" ref3D="1" dr="$A$190:$XFD$190" dn="Z_9947FFAF_0AA9_4DF8_BDE9_62864B708968_.wvu.Rows" sId="1"/>
    <undo index="0" exp="area" ref3D="1" dr="$A$1:$C$1048576" dn="Z_9947FFAF_0AA9_4DF8_BDE9_62864B708968_.wvu.Cols" sId="1"/>
    <undo index="8" exp="area" ref3D="1" dr="$A$256:$XFD$266" dn="Z_3043E01E_9BA4_4096_806E_2CEC2CF3CB1D_.wvu.Rows" sId="1"/>
    <undo index="6" exp="area" ref3D="1" dr="$A$254:$XFD$254" dn="Z_3043E01E_9BA4_4096_806E_2CEC2CF3CB1D_.wvu.Rows" sId="1"/>
    <undo index="4" exp="area" ref3D="1" dr="$A$200:$XFD$246" dn="Z_3043E01E_9BA4_4096_806E_2CEC2CF3CB1D_.wvu.Rows" sId="1"/>
    <undo index="2" exp="area" ref3D="1" dr="$A$190:$XFD$190" dn="Z_3043E01E_9BA4_4096_806E_2CEC2CF3CB1D_.wvu.Rows" sId="1"/>
    <undo index="0" exp="area" ref3D="1" dr="$A$1:$C$1048576" dn="Z_3043E01E_9BA4_4096_806E_2CEC2CF3CB1D_.wvu.Cols" sId="1"/>
    <undo index="8" exp="area" ref3D="1" dr="$A$256:$XFD$266" dn="Z_0EA3DA9B_3206_4E48_84DA_7DA4F93AE92C_.wvu.Rows" sId="1"/>
    <undo index="6" exp="area" ref3D="1" dr="$A$254:$XFD$254" dn="Z_0EA3DA9B_3206_4E48_84DA_7DA4F93AE92C_.wvu.Rows" sId="1"/>
    <undo index="4" exp="area" ref3D="1" dr="$A$200:$XFD$246" dn="Z_0EA3DA9B_3206_4E48_84DA_7DA4F93AE92C_.wvu.Rows" sId="1"/>
    <undo index="2" exp="area" ref3D="1" dr="$A$190:$XFD$190" dn="Z_0EA3DA9B_3206_4E48_84DA_7DA4F93AE92C_.wvu.Rows" sId="1"/>
    <undo index="0" exp="area" ref3D="1" dr="$A$1:$C$1048576" dn="Z_0EA3DA9B_3206_4E48_84DA_7DA4F93AE92C_.wvu.Cols" sId="1"/>
  </rrc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0" sId="1" numFmtId="4">
    <oc r="H274">
      <v>58404.3</v>
    </oc>
    <nc r="H274">
      <v>97752.7</v>
    </nc>
  </rcc>
  <rfmt sheetId="1" sqref="H274:H275" start="0" length="2147483647">
    <dxf>
      <font>
        <color auto="1"/>
      </font>
    </dxf>
  </rfmt>
  <rfmt sheetId="1" sqref="H276:H277" start="0" length="2147483647">
    <dxf>
      <font>
        <color auto="1"/>
      </font>
    </dxf>
  </rfmt>
  <rfmt sheetId="1" sqref="H281:H286" start="0" length="2147483647">
    <dxf>
      <font>
        <color auto="1"/>
      </font>
    </dxf>
  </rfmt>
  <rcc rId="1411" sId="1" numFmtId="4">
    <oc r="I274">
      <v>58550</v>
    </oc>
    <nc r="I274">
      <v>97583.3</v>
    </nc>
  </rcc>
  <rfmt sheetId="1" sqref="I274:I276" start="0" length="2147483647">
    <dxf>
      <font>
        <color auto="1"/>
      </font>
    </dxf>
  </rfmt>
  <rcc rId="1412" sId="1" numFmtId="4">
    <oc r="I278">
      <f>I279</f>
    </oc>
    <nc r="I278">
      <v>733826.42</v>
    </nc>
  </rcc>
  <rfmt sheetId="1" sqref="I278:I286" start="0" length="2147483647">
    <dxf>
      <font>
        <color auto="1"/>
      </font>
    </dxf>
  </rfmt>
  <rfmt sheetId="1" sqref="J279:L280" start="0" length="2147483647">
    <dxf>
      <font>
        <color auto="1"/>
      </font>
    </dxf>
  </rfmt>
  <rfmt sheetId="1" sqref="J278:L278" start="0" length="2147483647">
    <dxf>
      <font>
        <color auto="1"/>
      </font>
    </dxf>
  </rfmt>
  <rcc rId="1413" sId="1">
    <oc r="I280">
      <f>IF(M278,I278/M278*100,0)</f>
    </oc>
    <nc r="I280">
      <f>I279/H279*100</f>
    </nc>
  </rcc>
  <rfmt sheetId="1" sqref="J281:J286" start="0" length="2147483647">
    <dxf>
      <font>
        <color auto="1"/>
      </font>
    </dxf>
  </rfmt>
  <rcc rId="1414" sId="1" numFmtId="4">
    <oc r="J276">
      <f>J278*100/I281</f>
    </oc>
    <nc r="J276">
      <v>908532.72</v>
    </nc>
  </rcc>
  <rcc rId="1415" sId="1">
    <oc r="J274">
      <v>58500</v>
    </oc>
    <nc r="J274">
      <f>J276*0.13</f>
    </nc>
  </rcc>
  <rcc rId="1416" sId="1">
    <oc r="K285">
      <f>K276-K278</f>
    </oc>
    <nc r="K285">
      <f>J285*1.083</f>
    </nc>
  </rcc>
  <rcc rId="1417" sId="1">
    <oc r="K282">
      <f>K276-K278</f>
    </oc>
    <nc r="K282">
      <f>K276-K278</f>
    </nc>
  </rcc>
  <rcc rId="1418" sId="1" numFmtId="4">
    <oc r="K276">
      <v>705927.60246444622</v>
    </oc>
    <nc r="K276">
      <v>984256.38</v>
    </nc>
  </rcc>
  <rfmt sheetId="1" sqref="J274:K277" start="0" length="2147483647">
    <dxf>
      <font>
        <color auto="1"/>
      </font>
    </dxf>
  </rfmt>
  <rfmt sheetId="1" sqref="K281:K286" start="0" length="2147483647">
    <dxf>
      <font>
        <color auto="1"/>
      </font>
    </dxf>
  </rfmt>
  <rcc rId="1419" sId="1">
    <oc r="L285">
      <f>L276-L278</f>
    </oc>
    <nc r="L285">
      <f>K285*1.074</f>
    </nc>
  </rcc>
  <rfmt sheetId="1" sqref="L285" start="0" length="2147483647">
    <dxf>
      <font>
        <color auto="1"/>
      </font>
    </dxf>
  </rfmt>
  <rcc rId="1420" sId="1" numFmtId="4">
    <oc r="L276">
      <v>753837.42631651927</v>
    </oc>
    <nc r="L276">
      <v>1056909.93</v>
    </nc>
  </rcc>
  <rfmt sheetId="1" sqref="L274:L286" start="0" length="2147483647">
    <dxf>
      <font>
        <color auto="1"/>
      </font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1" sId="1">
    <oc r="J282">
      <f>J276-J278</f>
    </oc>
    <nc r="J282">
      <f>I282*1.05</f>
    </nc>
  </rcc>
  <rcc rId="1422" sId="1" numFmtId="4">
    <oc r="J276">
      <v>908532.72</v>
    </oc>
    <nc r="J276">
      <f>J278+J282</f>
    </nc>
  </rcc>
  <rcc rId="1423" sId="1">
    <oc r="K282">
      <f>K276-K278</f>
    </oc>
    <nc r="K282">
      <f>J282*1.04</f>
    </nc>
  </rcc>
  <rcc rId="1424" sId="1">
    <oc r="L282">
      <f>L276-L278</f>
    </oc>
    <nc r="L282">
      <f>K282*1.04</f>
    </nc>
  </rcc>
  <rcc rId="1425" sId="1" numFmtId="4">
    <oc r="K276">
      <v>984256.38</v>
    </oc>
    <nc r="K276">
      <f>K278+K282</f>
    </nc>
  </rcc>
  <rcc rId="1426" sId="1" numFmtId="4">
    <oc r="L276">
      <v>1056909.93</v>
    </oc>
    <nc r="L276">
      <f>L278+L282</f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7" sId="1">
    <oc r="J282">
      <f>I282*1.05</f>
    </oc>
    <nc r="J282">
      <f>I282*1.043</f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8" sId="1">
    <oc r="J282">
      <f>I282*1.043</f>
    </oc>
    <nc r="J282">
      <f>H282*1.01</f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272" start="0" length="0">
    <dxf>
      <border>
        <top style="thin">
          <color indexed="64"/>
        </top>
      </border>
    </dxf>
  </rfmt>
  <rfmt sheetId="1" sqref="M272:M286" start="0" length="0">
    <dxf>
      <border>
        <right style="thin">
          <color indexed="64"/>
        </right>
      </border>
    </dxf>
  </rfmt>
  <rfmt sheetId="1" sqref="M286" start="0" length="0">
    <dxf>
      <border>
        <bottom style="thin">
          <color indexed="64"/>
        </bottom>
      </border>
    </dxf>
  </rfmt>
  <rfmt sheetId="1" sqref="M272:M28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437" sId="1">
    <nc r="M269" t="inlineStr">
      <is>
        <t>Таблица 3</t>
      </is>
    </nc>
  </rcc>
  <rcc rId="1438" sId="1">
    <oc r="L269" t="inlineStr">
      <is>
        <t>Таблица 3</t>
      </is>
    </oc>
    <nc r="L269"/>
  </rcc>
  <rfmt sheetId="1" sqref="M269" start="0" length="2147483647">
    <dxf>
      <font>
        <b/>
      </font>
    </dxf>
  </rfmt>
  <rcc rId="1439" sId="1">
    <nc r="M272">
      <v>2026</v>
    </nc>
  </rcc>
  <rcc rId="1440" sId="1">
    <nc r="M273" t="inlineStr">
      <is>
        <t>прогноз</t>
      </is>
    </nc>
  </rcc>
  <rcc rId="1441" sId="1" numFmtId="4">
    <nc r="M274">
      <v>136715.54855878401</v>
    </nc>
  </rcc>
  <rcc rId="1442" sId="1" numFmtId="4">
    <nc r="M275">
      <v>107.32003543907204</v>
    </nc>
  </rcc>
  <rcc rId="1443" sId="1" numFmtId="4">
    <nc r="M276">
      <v>1051658.0658368</v>
    </nc>
  </rcc>
  <rcc rId="1444" sId="1" numFmtId="4">
    <nc r="M277">
      <v>107.32003543907204</v>
    </nc>
  </rcc>
  <rcc rId="1445" sId="1" numFmtId="4">
    <nc r="M280">
      <v>107.38114538531266</v>
    </nc>
  </rcc>
  <rcc rId="1446" sId="1" numFmtId="4">
    <nc r="M281">
      <v>98.248538528333953</v>
    </nc>
  </rcc>
  <rcc rId="1447" sId="1" numFmtId="4">
    <nc r="M282">
      <v>18419.385836800022</v>
    </nc>
  </rcc>
  <rcc rId="1448" sId="1" numFmtId="4">
    <nc r="M283">
      <v>104</v>
    </nc>
  </rcc>
  <rcc rId="1449" sId="1" numFmtId="4">
    <nc r="M284">
      <v>1.7514614716660584</v>
    </nc>
  </rcc>
  <rcc rId="1450" sId="1" numFmtId="4">
    <nc r="M285">
      <v>19808.02633227373</v>
    </nc>
  </rcc>
  <rcc rId="1451" sId="1" numFmtId="4">
    <nc r="M286">
      <v>1053049.7236844788</v>
    </nc>
  </rcc>
  <rcc rId="1452" sId="1">
    <oc r="L272">
      <v>2026</v>
    </oc>
    <nc r="L272">
      <v>2025</v>
    </nc>
  </rcc>
  <rcc rId="1453" sId="1" numFmtId="4">
    <oc r="L274">
      <f>L276*0.13</f>
    </oc>
    <nc r="L274">
      <v>127390.51752960001</v>
    </nc>
  </rcc>
  <rcc rId="1454" sId="1" numFmtId="4">
    <oc r="L275">
      <f>IF(K274,L274/K274*100,0)</f>
    </oc>
    <nc r="L275">
      <v>108.25395201920971</v>
    </nc>
  </rcc>
  <rcc rId="1455" sId="1" numFmtId="4">
    <oc r="L276">
      <f>L278+L282</f>
    </oc>
    <nc r="L276">
      <v>979927.05792000005</v>
    </nc>
  </rcc>
  <rcc rId="1456" sId="1" numFmtId="4">
    <oc r="L277">
      <f>IF(K276,L276/K276*100,0)</f>
    </oc>
    <nc r="L277">
      <v>108.25395201920971</v>
    </nc>
  </rcc>
  <rcc rId="1457" sId="1" numFmtId="4">
    <oc r="L280">
      <f>IF(K278,L278/K278*100,0)</f>
    </oc>
    <nc r="L280">
      <v>108.33551616398624</v>
    </nc>
  </rcc>
  <rcc rId="1458" sId="1" numFmtId="4">
    <oc r="L281">
      <f>IF(L$276,L278/L276*100,0)</f>
    </oc>
    <nc r="L281">
      <v>98.192625892217592</v>
    </nc>
  </rcc>
  <rcc rId="1459" sId="1" numFmtId="4">
    <oc r="L282">
      <f>K282*1.04</f>
    </oc>
    <nc r="L282">
      <v>17710.947920000021</v>
    </nc>
  </rcc>
  <rcc rId="1460" sId="1" numFmtId="4">
    <oc r="L283">
      <f>IF(K282,L282/K282*100,0)</f>
    </oc>
    <nc r="L283">
      <v>104</v>
    </nc>
  </rcc>
  <rcc rId="1461" sId="1" numFmtId="4">
    <oc r="L284">
      <f>IF(L276,L282/L276*100,0)</f>
    </oc>
    <nc r="L284">
      <v>1.8073741077824099</v>
    </nc>
  </rcc>
  <rcc rId="1462" sId="1" numFmtId="4">
    <oc r="L285">
      <f>K285*1.074</f>
    </oc>
    <nc r="L285">
      <v>18443.227497461572</v>
    </nc>
  </rcc>
  <rcc rId="1463" sId="1" numFmtId="4">
    <oc r="L286">
      <f>IF($J281,L278/$J281*100,0)</f>
    </oc>
    <nc r="L286">
      <v>980665.3858141026</v>
    </nc>
  </rcc>
  <rcc rId="1464" sId="1">
    <oc r="K272">
      <v>2025</v>
    </oc>
    <nc r="K272">
      <v>2024</v>
    </nc>
  </rcc>
  <rfmt sheetId="1" sqref="K274:K286" start="0" length="2147483647">
    <dxf>
      <font>
        <color rgb="FFFF0000"/>
      </font>
    </dxf>
  </rfmt>
  <rfmt sheetId="1" sqref="M272:M286" start="0" length="2147483647">
    <dxf>
      <font>
        <color auto="1"/>
      </font>
    </dxf>
  </rfmt>
  <rcc rId="1465" sId="1">
    <oc r="K278">
      <f>K279</f>
    </oc>
    <nc r="K278">
      <f>J121</f>
    </nc>
  </rcc>
  <rcc rId="1466" sId="1" numFmtId="4">
    <oc r="L278">
      <f>L279</f>
    </oc>
    <nc r="L278">
      <f>K121</f>
    </nc>
  </rcc>
  <rcc rId="1467" sId="1" numFmtId="4">
    <nc r="M278">
      <f>L121</f>
    </nc>
  </rcc>
  <rcc rId="1468" sId="1" numFmtId="4">
    <oc r="L279">
      <f>K121</f>
    </oc>
    <nc r="L279">
      <f>K121</f>
    </nc>
  </rcc>
  <rcc rId="1469" sId="1" numFmtId="4">
    <nc r="M279">
      <f>L121</f>
    </nc>
  </rcc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4" sId="1" numFmtId="4">
    <oc r="L282">
      <v>17710.947920000021</v>
    </oc>
    <nc r="L282">
      <f>K282*1.04</f>
    </nc>
  </rcc>
  <rcc rId="1475" sId="1" numFmtId="4">
    <oc r="M282">
      <v>18419.385836800022</v>
    </oc>
    <nc r="M282">
      <f>L282*1.04</f>
    </nc>
  </rcc>
  <rcc rId="1476" sId="1" numFmtId="4">
    <oc r="L274">
      <v>127390.51752960001</v>
    </oc>
    <nc r="L274">
      <f>L276*0.13</f>
    </nc>
  </rcc>
  <rcc rId="1477" sId="1" numFmtId="4">
    <oc r="M274">
      <v>136715.54855878401</v>
    </oc>
    <nc r="M274">
      <f>M276*0.13</f>
    </nc>
  </rcc>
  <rcc rId="1478" sId="1" numFmtId="4">
    <oc r="L276">
      <v>979927.05792000005</v>
    </oc>
    <nc r="L276">
      <f>L278+L282</f>
    </nc>
  </rcc>
  <rcc rId="1479" sId="1" numFmtId="4">
    <oc r="M276">
      <v>1051658.0658368</v>
    </oc>
    <nc r="M276">
      <f>M278+M282</f>
    </nc>
  </rcc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4" sId="1">
    <oc r="K285">
      <f>J285*1.083</f>
    </oc>
    <nc r="K285">
      <f>K276-K278</f>
    </nc>
  </rcc>
  <rcc rId="1485" sId="1" numFmtId="4">
    <oc r="L285">
      <v>18443.227497461572</v>
    </oc>
    <nc r="L285">
      <f>L276-L278</f>
    </nc>
  </rcc>
  <rcc rId="1486" sId="1" numFmtId="4">
    <oc r="M285">
      <v>19808.02633227373</v>
    </oc>
    <nc r="M285">
      <f>M276-M278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274:K286" start="0" length="2147483647">
    <dxf>
      <font>
        <color auto="1"/>
      </font>
    </dxf>
  </rfmt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7" sId="1" numFmtId="4">
    <oc r="L286">
      <v>980665.3858141026</v>
    </oc>
    <nc r="L286">
      <f>IF($J281,L278/$J281*100,0)</f>
    </nc>
  </rcc>
  <rcc rId="1488" sId="1" numFmtId="4">
    <oc r="M286">
      <v>1053049.7236844788</v>
    </oc>
    <nc r="M286">
      <f>IF($J281,M278/$J281*100,0)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489" sheetId="1" source="K291" destination="L291" sourceSheetId="1"/>
  <rm rId="1490" sheetId="1" source="K295" destination="L295" sourceSheetId="1"/>
  <rcv guid="{B71365F3-72EF-4DC6-A99D-EEC3DB656664}" action="delete"/>
  <rdn rId="0" localSheetId="1" customView="1" name="Z_B71365F3_72EF_4DC6_A99D_EEC3DB656664_.wvu.PrintArea" hidden="1" oldHidden="1">
    <formula>ВВОД!$C$1:$P$295</formula>
    <oldFormula>ВВОД!$C$1:$P$295</oldFormula>
  </rdn>
  <rdn rId="0" localSheetId="1" customView="1" name="Z_B71365F3_72EF_4DC6_A99D_EEC3DB656664_.wvu.Rows" hidden="1" oldHidden="1">
    <formula>ВВОД!$3:$3,ВВОД!$201:$247,ВВОД!$257:$267</formula>
    <oldFormula>ВВОД!$3:$3,ВВОД!$201:$247,ВВОД!$257:$267</oldFormula>
  </rdn>
  <rdn rId="0" localSheetId="1" customView="1" name="Z_B71365F3_72EF_4DC6_A99D_EEC3DB656664_.wvu.Cols" hidden="1" oldHidden="1">
    <formula>ВВОД!$A:$C</formula>
    <oldFormula>ВВОД!$A:$C</oldFormula>
  </rdn>
  <rdn rId="0" localSheetId="1" customView="1" name="Z_B71365F3_72EF_4DC6_A99D_EEC3DB656664_.wvu.FilterData" hidden="1" oldHidden="1">
    <formula>ВВОД!$C$1:$P$9</formula>
    <oldFormula>ВВОД!$C$1:$P$9</oldFormula>
  </rdn>
  <rcv guid="{B71365F3-72EF-4DC6-A99D-EEC3DB656664}" action="add"/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043E01E-9BA4-4096-806E-2CEC2CF3CB1D}" action="delete"/>
  <rdn rId="0" localSheetId="1" customView="1" name="Z_3043E01E_9BA4_4096_806E_2CEC2CF3CB1D_.wvu.PrintArea" hidden="1" oldHidden="1">
    <formula>ВВОД!$C$1:$P$295</formula>
    <oldFormula>ВВОД!$C$1:$P$295</oldFormula>
  </rdn>
  <rdn rId="0" localSheetId="1" customView="1" name="Z_3043E01E_9BA4_4096_806E_2CEC2CF3CB1D_.wvu.Rows" hidden="1" oldHidden="1">
    <formula>ВВОД!$3:$3,ВВОД!$191:$191,ВВОД!$201:$247,ВВОД!$255:$255,ВВОД!$257:$267</formula>
    <oldFormula>ВВОД!$3:$3,ВВОД!$191:$191,ВВОД!$201:$247,ВВОД!$255:$255,ВВОД!$257:$267</oldFormula>
  </rdn>
  <rdn rId="0" localSheetId="1" customView="1" name="Z_3043E01E_9BA4_4096_806E_2CEC2CF3CB1D_.wvu.Cols" hidden="1" oldHidden="1">
    <formula>ВВОД!$A:$C</formula>
    <oldFormula>ВВОД!$A:$C</oldFormula>
  </rdn>
  <rdn rId="0" localSheetId="1" customView="1" name="Z_3043E01E_9BA4_4096_806E_2CEC2CF3CB1D_.wvu.FilterData" hidden="1" oldHidden="1">
    <formula>ВВОД!$C$1:$P$9</formula>
    <oldFormula>ВВОД!$C$1:$P$9</oldFormula>
  </rdn>
  <rcv guid="{3043E01E-9BA4-4096-806E-2CEC2CF3CB1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1966"/>
  <sheetViews>
    <sheetView tabSelected="1" view="pageLayout" topLeftCell="D1" zoomScale="60" zoomScaleNormal="70" zoomScaleSheetLayoutView="89" zoomScalePageLayoutView="60" workbookViewId="0">
      <selection activeCell="H273" sqref="H273"/>
    </sheetView>
  </sheetViews>
  <sheetFormatPr defaultColWidth="9.140625" defaultRowHeight="12.75" outlineLevelCol="1" x14ac:dyDescent="0.2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51.5703125" style="1" customWidth="1" collapsed="1"/>
    <col min="5" max="5" width="12.85546875" style="1" customWidth="1"/>
    <col min="6" max="6" width="12.5703125" style="102" customWidth="1"/>
    <col min="7" max="7" width="13.140625" style="102" customWidth="1"/>
    <col min="8" max="8" width="12.5703125" style="6" customWidth="1"/>
    <col min="9" max="9" width="12.85546875" style="6" customWidth="1"/>
    <col min="10" max="10" width="13.42578125" style="102" customWidth="1"/>
    <col min="11" max="11" width="13.5703125" style="102" customWidth="1"/>
    <col min="12" max="12" width="14.28515625" style="102" customWidth="1"/>
    <col min="13" max="13" width="13.140625" style="102" customWidth="1"/>
    <col min="14" max="14" width="11.42578125" style="102" customWidth="1"/>
    <col min="15" max="15" width="12.5703125" style="102" customWidth="1"/>
    <col min="16" max="16" width="12.7109375" style="102" customWidth="1" collapsed="1"/>
    <col min="17" max="17" width="9.7109375" style="1" customWidth="1"/>
    <col min="18" max="18" width="42.140625" style="1" bestFit="1" customWidth="1"/>
    <col min="19" max="44" width="9.140625" style="1"/>
    <col min="45" max="45" width="9.140625" style="1" customWidth="1"/>
    <col min="46" max="16384" width="9.140625" style="1"/>
  </cols>
  <sheetData>
    <row r="1" spans="1:26" s="4" customFormat="1" ht="29.25" customHeight="1" x14ac:dyDescent="0.3">
      <c r="A1" s="2" t="s">
        <v>70</v>
      </c>
      <c r="B1" s="2"/>
      <c r="C1" s="3" t="s">
        <v>10</v>
      </c>
      <c r="D1" s="161" t="s">
        <v>608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R1" s="15" t="s">
        <v>71</v>
      </c>
      <c r="S1" s="11"/>
      <c r="T1" s="11"/>
      <c r="U1" s="7"/>
      <c r="V1" s="7"/>
      <c r="W1" s="7"/>
      <c r="X1" s="7"/>
      <c r="Y1" s="7"/>
      <c r="Z1" s="7"/>
    </row>
    <row r="2" spans="1:26" s="4" customFormat="1" ht="27" customHeight="1" x14ac:dyDescent="0.3">
      <c r="A2" s="3">
        <v>6</v>
      </c>
      <c r="B2" s="3"/>
      <c r="C2" s="8" t="e">
        <f>VLOOKUP(E3,МО!$B$5:$C$59,2,FALSE)</f>
        <v>#N/A</v>
      </c>
      <c r="D2" s="159" t="s">
        <v>607</v>
      </c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R2" s="15"/>
      <c r="S2" s="11"/>
      <c r="T2" s="11"/>
      <c r="U2" s="11"/>
      <c r="V2" s="11"/>
      <c r="W2" s="7"/>
      <c r="X2" s="7"/>
      <c r="Y2" s="7"/>
      <c r="Z2" s="7"/>
    </row>
    <row r="3" spans="1:26" s="4" customFormat="1" ht="22.5" hidden="1" customHeight="1" x14ac:dyDescent="0.3">
      <c r="A3" s="7"/>
      <c r="B3" s="7"/>
      <c r="C3" s="6"/>
      <c r="D3" s="94"/>
      <c r="E3" s="167"/>
      <c r="F3" s="168"/>
      <c r="G3" s="168"/>
      <c r="H3" s="168"/>
      <c r="I3" s="168"/>
      <c r="J3" s="169"/>
      <c r="K3" s="103"/>
      <c r="L3" s="103"/>
      <c r="M3" s="103"/>
      <c r="N3" s="103"/>
      <c r="O3" s="103"/>
      <c r="P3" s="103"/>
      <c r="R3" s="87" t="s">
        <v>588</v>
      </c>
      <c r="S3" s="182" t="s">
        <v>72</v>
      </c>
      <c r="T3" s="183"/>
      <c r="U3" s="183"/>
      <c r="V3" s="183"/>
      <c r="W3" s="183"/>
      <c r="X3" s="183"/>
      <c r="Y3" s="183"/>
      <c r="Z3" s="184"/>
    </row>
    <row r="4" spans="1:26" s="11" customFormat="1" ht="15.75" x14ac:dyDescent="0.25">
      <c r="A4" s="9"/>
      <c r="B4" s="9"/>
      <c r="C4" s="10" t="e">
        <f>IF((COUNTIF(МО!$C$5:$C$13,C2)&gt;0)=TRUE,CONCATENATE(0,C2),C2)</f>
        <v>#N/A</v>
      </c>
      <c r="D4" s="20"/>
      <c r="E4" s="20"/>
      <c r="F4" s="20"/>
      <c r="G4" s="20"/>
      <c r="H4" s="20"/>
      <c r="I4" s="20"/>
      <c r="J4" s="20"/>
      <c r="K4" s="104"/>
      <c r="L4" s="104"/>
      <c r="M4" s="105"/>
      <c r="N4" s="79"/>
      <c r="O4" s="79"/>
      <c r="P4" s="79"/>
      <c r="R4" s="88" t="s">
        <v>589</v>
      </c>
      <c r="S4" s="182" t="s">
        <v>73</v>
      </c>
      <c r="T4" s="183"/>
      <c r="U4" s="183"/>
      <c r="V4" s="183"/>
      <c r="W4" s="183"/>
      <c r="X4" s="183"/>
      <c r="Y4" s="183"/>
      <c r="Z4" s="184"/>
    </row>
    <row r="5" spans="1:26" s="11" customFormat="1" ht="18.75" x14ac:dyDescent="0.3">
      <c r="A5" s="9"/>
      <c r="B5" s="9"/>
      <c r="C5" s="9"/>
      <c r="D5" s="91" t="s">
        <v>591</v>
      </c>
      <c r="E5" s="189" t="s">
        <v>597</v>
      </c>
      <c r="F5" s="189"/>
      <c r="G5" s="189"/>
      <c r="H5" s="189"/>
      <c r="I5" s="189"/>
      <c r="J5" s="189"/>
      <c r="K5" s="189"/>
      <c r="L5" s="189"/>
      <c r="M5" s="189"/>
      <c r="N5" s="189"/>
      <c r="O5" s="106"/>
      <c r="P5" s="106"/>
      <c r="Q5" s="90"/>
      <c r="R5" s="88"/>
      <c r="S5" s="84"/>
      <c r="T5" s="85"/>
      <c r="U5" s="85"/>
      <c r="V5" s="85"/>
      <c r="W5" s="85"/>
      <c r="X5" s="85"/>
      <c r="Y5" s="85"/>
      <c r="Z5" s="86"/>
    </row>
    <row r="6" spans="1:26" s="11" customFormat="1" ht="18.75" customHeight="1" x14ac:dyDescent="0.3">
      <c r="A6" s="9"/>
      <c r="B6" s="9"/>
      <c r="C6" s="9"/>
      <c r="D6" s="91" t="s">
        <v>592</v>
      </c>
      <c r="E6" s="188" t="s">
        <v>120</v>
      </c>
      <c r="F6" s="188"/>
      <c r="G6" s="188"/>
      <c r="H6" s="188"/>
      <c r="I6" s="188"/>
      <c r="J6" s="188"/>
      <c r="K6" s="188"/>
      <c r="L6" s="188"/>
      <c r="M6" s="188"/>
      <c r="N6" s="188"/>
      <c r="O6" s="79"/>
      <c r="P6" s="79"/>
      <c r="R6" s="60">
        <f>X2</f>
        <v>0</v>
      </c>
      <c r="S6" s="182" t="s">
        <v>131</v>
      </c>
      <c r="T6" s="183"/>
      <c r="U6" s="183"/>
      <c r="V6" s="183"/>
      <c r="W6" s="183"/>
      <c r="X6" s="183"/>
      <c r="Y6" s="183"/>
      <c r="Z6" s="184"/>
    </row>
    <row r="7" spans="1:26" s="11" customFormat="1" ht="18.75" customHeight="1" x14ac:dyDescent="0.3">
      <c r="A7" s="9"/>
      <c r="B7" s="9"/>
      <c r="C7" s="9"/>
      <c r="D7" s="91" t="s">
        <v>593</v>
      </c>
      <c r="E7" s="170" t="s">
        <v>594</v>
      </c>
      <c r="F7" s="170"/>
      <c r="G7" s="170"/>
      <c r="H7" s="170"/>
      <c r="I7" s="170"/>
      <c r="J7" s="170"/>
      <c r="K7" s="170"/>
      <c r="L7" s="170"/>
      <c r="M7" s="170"/>
      <c r="N7" s="170"/>
      <c r="O7" s="106"/>
      <c r="P7" s="106"/>
      <c r="R7" s="14" t="s">
        <v>596</v>
      </c>
      <c r="S7" s="182" t="s">
        <v>590</v>
      </c>
      <c r="T7" s="183"/>
      <c r="U7" s="183"/>
      <c r="V7" s="183"/>
      <c r="W7" s="183"/>
      <c r="X7" s="183"/>
      <c r="Y7" s="183"/>
      <c r="Z7" s="184"/>
    </row>
    <row r="8" spans="1:26" s="11" customFormat="1" ht="18.75" x14ac:dyDescent="0.25">
      <c r="A8" s="9"/>
      <c r="B8" s="9"/>
      <c r="C8" s="18"/>
      <c r="D8" s="19"/>
      <c r="E8" s="92"/>
      <c r="F8" s="92"/>
      <c r="G8" s="92"/>
      <c r="H8" s="92"/>
      <c r="I8" s="92"/>
      <c r="J8" s="92"/>
      <c r="K8" s="92"/>
      <c r="L8" s="92"/>
      <c r="M8" s="92"/>
      <c r="N8" s="92"/>
      <c r="O8" s="79"/>
      <c r="P8" s="107" t="s">
        <v>74</v>
      </c>
      <c r="R8" s="89"/>
      <c r="S8" s="186"/>
      <c r="T8" s="186"/>
      <c r="U8" s="186"/>
      <c r="V8" s="186"/>
      <c r="W8" s="186"/>
      <c r="X8" s="186"/>
      <c r="Y8" s="186"/>
      <c r="Z8" s="186"/>
    </row>
    <row r="9" spans="1:26" s="11" customFormat="1" ht="20.25" customHeight="1" x14ac:dyDescent="0.2">
      <c r="A9" s="9"/>
      <c r="B9" s="9"/>
      <c r="C9" s="18"/>
      <c r="D9" s="181" t="s">
        <v>75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</row>
    <row r="10" spans="1:26" s="11" customFormat="1" ht="15" x14ac:dyDescent="0.2">
      <c r="A10" s="9"/>
      <c r="B10" s="9"/>
      <c r="C10" s="18"/>
      <c r="D10" s="180"/>
      <c r="E10" s="180"/>
      <c r="F10" s="180"/>
      <c r="G10" s="180"/>
      <c r="H10" s="180"/>
      <c r="I10" s="180"/>
      <c r="J10" s="180"/>
      <c r="K10" s="180"/>
      <c r="L10" s="108"/>
      <c r="M10" s="109"/>
      <c r="N10" s="79"/>
      <c r="O10" s="79"/>
      <c r="P10" s="79"/>
    </row>
    <row r="11" spans="1:26" s="12" customFormat="1" ht="15.75" customHeight="1" x14ac:dyDescent="0.25">
      <c r="A11" s="163" t="s">
        <v>67</v>
      </c>
      <c r="B11" s="163" t="s">
        <v>68</v>
      </c>
      <c r="C11" s="165" t="s">
        <v>69</v>
      </c>
      <c r="D11" s="178" t="s">
        <v>0</v>
      </c>
      <c r="E11" s="176" t="s">
        <v>11</v>
      </c>
      <c r="F11" s="110">
        <v>2020</v>
      </c>
      <c r="G11" s="110">
        <v>2021</v>
      </c>
      <c r="H11" s="110">
        <v>2022</v>
      </c>
      <c r="I11" s="110">
        <v>2023</v>
      </c>
      <c r="J11" s="110">
        <v>2024</v>
      </c>
      <c r="K11" s="110">
        <v>2025</v>
      </c>
      <c r="L11" s="110">
        <v>2026</v>
      </c>
      <c r="M11" s="24">
        <v>2020</v>
      </c>
      <c r="N11" s="24">
        <v>2021</v>
      </c>
      <c r="O11" s="24">
        <v>2022</v>
      </c>
      <c r="P11" s="24">
        <v>2023</v>
      </c>
    </row>
    <row r="12" spans="1:26" s="12" customFormat="1" ht="31.5" x14ac:dyDescent="0.25">
      <c r="A12" s="164"/>
      <c r="B12" s="164" t="s">
        <v>9</v>
      </c>
      <c r="C12" s="166" t="s">
        <v>9</v>
      </c>
      <c r="D12" s="179"/>
      <c r="E12" s="177"/>
      <c r="F12" s="110" t="s">
        <v>1</v>
      </c>
      <c r="G12" s="110" t="s">
        <v>1</v>
      </c>
      <c r="H12" s="110" t="s">
        <v>1</v>
      </c>
      <c r="I12" s="110" t="s">
        <v>2</v>
      </c>
      <c r="J12" s="110" t="s">
        <v>3</v>
      </c>
      <c r="K12" s="110" t="s">
        <v>3</v>
      </c>
      <c r="L12" s="110" t="s">
        <v>3</v>
      </c>
      <c r="M12" s="24" t="s">
        <v>78</v>
      </c>
      <c r="N12" s="24" t="s">
        <v>78</v>
      </c>
      <c r="O12" s="24" t="s">
        <v>78</v>
      </c>
      <c r="P12" s="157" t="s">
        <v>609</v>
      </c>
    </row>
    <row r="13" spans="1:26" s="12" customFormat="1" ht="19.5" x14ac:dyDescent="0.3">
      <c r="A13" s="140">
        <v>600010</v>
      </c>
      <c r="B13" s="140" t="e">
        <f>VALUE(CONCATENATE($A$2,$C$4,C13))</f>
        <v>#N/A</v>
      </c>
      <c r="C13" s="140">
        <v>100000</v>
      </c>
      <c r="D13" s="81" t="s">
        <v>79</v>
      </c>
      <c r="E13" s="26" t="s">
        <v>104</v>
      </c>
      <c r="F13" s="111">
        <f t="shared" ref="F13:P13" si="0">F16+F22+F24+F26+F28+F30+F32+F39+F41+F43+F45+F47+F49+F51+F53+F55+F57+F59+F61</f>
        <v>743</v>
      </c>
      <c r="G13" s="111">
        <f t="shared" si="0"/>
        <v>1256</v>
      </c>
      <c r="H13" s="111">
        <f>H16+H22+H24+H26+H28+H30+H32+H39+H41+H43+H45+H47+H49+H51+H53+H55+H57+H59+H61</f>
        <v>1278</v>
      </c>
      <c r="I13" s="111">
        <f t="shared" si="0"/>
        <v>1355</v>
      </c>
      <c r="J13" s="111">
        <f t="shared" si="0"/>
        <v>1362</v>
      </c>
      <c r="K13" s="111">
        <f t="shared" si="0"/>
        <v>1362</v>
      </c>
      <c r="L13" s="111">
        <f t="shared" si="0"/>
        <v>1362</v>
      </c>
      <c r="M13" s="111">
        <f>M16+M22+M24+M26+M28+M30+M32+M39+M41+M43+M45+M47+M49+M51+M53+M55+M57+M59+M61</f>
        <v>768</v>
      </c>
      <c r="N13" s="111">
        <f t="shared" si="0"/>
        <v>806</v>
      </c>
      <c r="O13" s="111">
        <f t="shared" si="0"/>
        <v>1276</v>
      </c>
      <c r="P13" s="111">
        <f t="shared" si="0"/>
        <v>1330</v>
      </c>
      <c r="R13" s="83" t="s">
        <v>583</v>
      </c>
    </row>
    <row r="14" spans="1:26" s="12" customFormat="1" ht="15.75" x14ac:dyDescent="0.25">
      <c r="A14" s="13">
        <v>600020</v>
      </c>
      <c r="B14" s="13" t="e">
        <f>VALUE(CONCATENATE($A$2,$C$4,C14))</f>
        <v>#N/A</v>
      </c>
      <c r="C14" s="13">
        <v>101000</v>
      </c>
      <c r="D14" s="55" t="s">
        <v>80</v>
      </c>
      <c r="E14" s="59" t="s">
        <v>586</v>
      </c>
      <c r="F14" s="112" t="s">
        <v>580</v>
      </c>
      <c r="G14" s="113">
        <f t="shared" ref="G14:L14" si="1">IF(F13,G13/F13*100,0)</f>
        <v>169.04441453566622</v>
      </c>
      <c r="H14" s="113">
        <f t="shared" si="1"/>
        <v>101.75159235668789</v>
      </c>
      <c r="I14" s="113">
        <f t="shared" si="1"/>
        <v>106.02503912363068</v>
      </c>
      <c r="J14" s="113">
        <f t="shared" si="1"/>
        <v>100.51660516605165</v>
      </c>
      <c r="K14" s="113">
        <f t="shared" si="1"/>
        <v>100</v>
      </c>
      <c r="L14" s="113">
        <f t="shared" si="1"/>
        <v>100</v>
      </c>
      <c r="M14" s="112" t="s">
        <v>580</v>
      </c>
      <c r="N14" s="113">
        <f>IF(M13,N13/M13*100,0)</f>
        <v>104.94791666666667</v>
      </c>
      <c r="O14" s="113">
        <f>IF(N13,O13/N13*100,0)</f>
        <v>158.31265508684865</v>
      </c>
      <c r="P14" s="113">
        <f>IF(O13,P13/O13*100,0)</f>
        <v>104.2319749216301</v>
      </c>
    </row>
    <row r="15" spans="1:26" s="12" customFormat="1" ht="23.45" customHeight="1" x14ac:dyDescent="0.25">
      <c r="A15" s="13">
        <v>600030</v>
      </c>
      <c r="B15" s="13"/>
      <c r="C15" s="13"/>
      <c r="D15" s="22" t="s">
        <v>610</v>
      </c>
      <c r="E15" s="25"/>
      <c r="F15" s="114">
        <f t="shared" ref="F15:K15" si="2">ROUND(F16+F22+F24+F26+F28+F30+F32+F39+F41+F43+F45+F47+F49+F51+F53+F55+F57+F59+F61,2)</f>
        <v>743</v>
      </c>
      <c r="G15" s="114">
        <f t="shared" si="2"/>
        <v>1256</v>
      </c>
      <c r="H15" s="114">
        <f t="shared" si="2"/>
        <v>1278</v>
      </c>
      <c r="I15" s="114">
        <f>ROUND(I16+I22+I24+I26+I28+I30+I32+I39+I41+I43+I45+I47+I49+I51+I53+I55+I57+I59+I61,2)</f>
        <v>1355</v>
      </c>
      <c r="J15" s="114">
        <f t="shared" si="2"/>
        <v>1362</v>
      </c>
      <c r="K15" s="114">
        <f t="shared" si="2"/>
        <v>1362</v>
      </c>
      <c r="L15" s="114">
        <f>ROUND(L16+L22+L24+L26+L28+L30+L32+L39+L41+L43+L45+L47+L49+L51+L53+L55+L57+L59+L61,2)</f>
        <v>1362</v>
      </c>
      <c r="M15" s="114">
        <f>ROUND(M16+M22+M24+M26+M28+M30+M32+M39+M41+M43+M45+M47+M49+M51+M53+M55+M57+M59+M61,2)</f>
        <v>768</v>
      </c>
      <c r="N15" s="114">
        <f>ROUND(N16+N22+N24+N26+N28+N30+N32+N39+N41+N43+N45+N47+N49+N51+N53+N55+N57+N59+N61,2)</f>
        <v>806</v>
      </c>
      <c r="O15" s="114">
        <f>ROUND(O16+O22+O24+O26+O28+O30+O32+O39+O41+O43+O45+O47+O49+O51+O53+O55+O57+O59+O61,2)</f>
        <v>1276</v>
      </c>
      <c r="P15" s="114">
        <f>ROUND(P16+P22+P24+P26+P28+P30+P32+P39+P41+P43+P45+P47+P49+P51+P53+P55+P57+P59+P61,2)</f>
        <v>1330</v>
      </c>
    </row>
    <row r="16" spans="1:26" s="12" customFormat="1" ht="31.5" x14ac:dyDescent="0.25">
      <c r="A16" s="140">
        <v>600040</v>
      </c>
      <c r="B16" s="140" t="e">
        <f t="shared" ref="B16:B33" si="3">VALUE(CONCATENATE($A$2,$C$4,C16))</f>
        <v>#N/A</v>
      </c>
      <c r="C16" s="140">
        <v>100010</v>
      </c>
      <c r="D16" s="22" t="s">
        <v>81</v>
      </c>
      <c r="E16" s="26" t="s">
        <v>104</v>
      </c>
      <c r="F16" s="115">
        <v>262</v>
      </c>
      <c r="G16" s="115">
        <v>375</v>
      </c>
      <c r="H16" s="115">
        <v>376</v>
      </c>
      <c r="I16" s="115">
        <v>189</v>
      </c>
      <c r="J16" s="115">
        <v>184</v>
      </c>
      <c r="K16" s="115">
        <v>184</v>
      </c>
      <c r="L16" s="115">
        <v>184</v>
      </c>
      <c r="M16" s="115">
        <v>235</v>
      </c>
      <c r="N16" s="115">
        <v>442</v>
      </c>
      <c r="O16" s="115">
        <v>317</v>
      </c>
      <c r="P16" s="115">
        <v>187</v>
      </c>
      <c r="R16" s="79" t="s">
        <v>584</v>
      </c>
    </row>
    <row r="17" spans="1:18" s="12" customFormat="1" ht="15.75" x14ac:dyDescent="0.25">
      <c r="A17" s="13">
        <v>600050</v>
      </c>
      <c r="B17" s="13" t="e">
        <f t="shared" si="3"/>
        <v>#N/A</v>
      </c>
      <c r="C17" s="13">
        <v>101010</v>
      </c>
      <c r="D17" s="56" t="s">
        <v>80</v>
      </c>
      <c r="E17" s="59" t="s">
        <v>586</v>
      </c>
      <c r="F17" s="112" t="s">
        <v>580</v>
      </c>
      <c r="G17" s="116">
        <f t="shared" ref="G17:L17" si="4">IF(F16,G16/F16*100,0)</f>
        <v>143.12977099236642</v>
      </c>
      <c r="H17" s="116">
        <f t="shared" si="4"/>
        <v>100.26666666666667</v>
      </c>
      <c r="I17" s="116">
        <f t="shared" si="4"/>
        <v>50.265957446808507</v>
      </c>
      <c r="J17" s="116">
        <f t="shared" si="4"/>
        <v>97.354497354497354</v>
      </c>
      <c r="K17" s="116">
        <f t="shared" si="4"/>
        <v>100</v>
      </c>
      <c r="L17" s="116">
        <f t="shared" si="4"/>
        <v>100</v>
      </c>
      <c r="M17" s="112" t="s">
        <v>580</v>
      </c>
      <c r="N17" s="116">
        <f>IF(M16,N16/M16*100,0)</f>
        <v>188.08510638297872</v>
      </c>
      <c r="O17" s="116">
        <f>IF(N16,O16/N16*100,0)</f>
        <v>71.719457013574655</v>
      </c>
      <c r="P17" s="116">
        <f>IF(O16,P16/O16*100,0)</f>
        <v>58.990536277602523</v>
      </c>
    </row>
    <row r="18" spans="1:18" s="12" customFormat="1" ht="47.25" x14ac:dyDescent="0.25">
      <c r="A18" s="13">
        <v>600060</v>
      </c>
      <c r="B18" s="13" t="e">
        <f t="shared" si="3"/>
        <v>#N/A</v>
      </c>
      <c r="C18" s="13">
        <v>100011</v>
      </c>
      <c r="D18" s="117" t="s">
        <v>125</v>
      </c>
      <c r="E18" s="26" t="s">
        <v>104</v>
      </c>
      <c r="F18" s="115">
        <f>F16</f>
        <v>262</v>
      </c>
      <c r="G18" s="115">
        <f t="shared" ref="G18:P18" si="5">G16</f>
        <v>375</v>
      </c>
      <c r="H18" s="115">
        <f t="shared" si="5"/>
        <v>376</v>
      </c>
      <c r="I18" s="115">
        <v>189</v>
      </c>
      <c r="J18" s="115">
        <v>184</v>
      </c>
      <c r="K18" s="115">
        <f t="shared" si="5"/>
        <v>184</v>
      </c>
      <c r="L18" s="115">
        <f t="shared" si="5"/>
        <v>184</v>
      </c>
      <c r="M18" s="115">
        <f t="shared" si="5"/>
        <v>235</v>
      </c>
      <c r="N18" s="115">
        <f t="shared" si="5"/>
        <v>442</v>
      </c>
      <c r="O18" s="115">
        <f t="shared" si="5"/>
        <v>317</v>
      </c>
      <c r="P18" s="115">
        <f t="shared" si="5"/>
        <v>187</v>
      </c>
    </row>
    <row r="19" spans="1:18" s="12" customFormat="1" ht="15.75" x14ac:dyDescent="0.25">
      <c r="A19" s="13">
        <v>600070</v>
      </c>
      <c r="B19" s="13" t="e">
        <f t="shared" si="3"/>
        <v>#N/A</v>
      </c>
      <c r="C19" s="13">
        <v>101011</v>
      </c>
      <c r="D19" s="56" t="s">
        <v>80</v>
      </c>
      <c r="E19" s="59" t="s">
        <v>586</v>
      </c>
      <c r="F19" s="112" t="s">
        <v>580</v>
      </c>
      <c r="G19" s="116">
        <f t="shared" ref="G19:L19" si="6">IF(F18,G18/F18*100,0)</f>
        <v>143.12977099236642</v>
      </c>
      <c r="H19" s="116">
        <f t="shared" si="6"/>
        <v>100.26666666666667</v>
      </c>
      <c r="I19" s="116">
        <f t="shared" si="6"/>
        <v>50.265957446808507</v>
      </c>
      <c r="J19" s="116">
        <f t="shared" si="6"/>
        <v>97.354497354497354</v>
      </c>
      <c r="K19" s="116">
        <f t="shared" si="6"/>
        <v>100</v>
      </c>
      <c r="L19" s="116">
        <f t="shared" si="6"/>
        <v>100</v>
      </c>
      <c r="M19" s="112" t="s">
        <v>580</v>
      </c>
      <c r="N19" s="116">
        <f>IF(M18,N18/M18*100,0)</f>
        <v>188.08510638297872</v>
      </c>
      <c r="O19" s="116">
        <f>IF(N18,O18/N18*100,0)</f>
        <v>71.719457013574655</v>
      </c>
      <c r="P19" s="116">
        <f>IF(O18,P18/O18*100,0)</f>
        <v>58.990536277602523</v>
      </c>
    </row>
    <row r="20" spans="1:18" s="12" customFormat="1" ht="15.75" x14ac:dyDescent="0.25">
      <c r="A20" s="13">
        <v>600080</v>
      </c>
      <c r="B20" s="13" t="e">
        <f t="shared" si="3"/>
        <v>#N/A</v>
      </c>
      <c r="C20" s="13">
        <v>100012</v>
      </c>
      <c r="D20" s="22" t="s">
        <v>82</v>
      </c>
      <c r="E20" s="26" t="s">
        <v>104</v>
      </c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</row>
    <row r="21" spans="1:18" s="12" customFormat="1" ht="15.75" x14ac:dyDescent="0.25">
      <c r="A21" s="13">
        <v>600090</v>
      </c>
      <c r="B21" s="13" t="e">
        <f t="shared" si="3"/>
        <v>#N/A</v>
      </c>
      <c r="C21" s="13">
        <v>101012</v>
      </c>
      <c r="D21" s="56" t="s">
        <v>80</v>
      </c>
      <c r="E21" s="59" t="s">
        <v>586</v>
      </c>
      <c r="F21" s="112" t="s">
        <v>580</v>
      </c>
      <c r="G21" s="116">
        <f t="shared" ref="G21:L21" si="7">IF(F20,G20/F20*100,0)</f>
        <v>0</v>
      </c>
      <c r="H21" s="116">
        <f t="shared" si="7"/>
        <v>0</v>
      </c>
      <c r="I21" s="116">
        <f t="shared" si="7"/>
        <v>0</v>
      </c>
      <c r="J21" s="116">
        <f t="shared" si="7"/>
        <v>0</v>
      </c>
      <c r="K21" s="116">
        <f t="shared" si="7"/>
        <v>0</v>
      </c>
      <c r="L21" s="116">
        <f t="shared" si="7"/>
        <v>0</v>
      </c>
      <c r="M21" s="112" t="s">
        <v>580</v>
      </c>
      <c r="N21" s="116">
        <f>IF(M20,N20/M20*100,0)</f>
        <v>0</v>
      </c>
      <c r="O21" s="116">
        <f>IF(N20,O20/N20*100,0)</f>
        <v>0</v>
      </c>
      <c r="P21" s="116">
        <f>IF(O20,P20/O20*100,0)</f>
        <v>0</v>
      </c>
    </row>
    <row r="22" spans="1:18" s="12" customFormat="1" ht="15.75" x14ac:dyDescent="0.25">
      <c r="A22" s="140">
        <v>600100</v>
      </c>
      <c r="B22" s="140" t="e">
        <f t="shared" si="3"/>
        <v>#N/A</v>
      </c>
      <c r="C22" s="140">
        <v>100020</v>
      </c>
      <c r="D22" s="22" t="s">
        <v>4</v>
      </c>
      <c r="E22" s="26" t="s">
        <v>104</v>
      </c>
      <c r="F22" s="115">
        <v>269</v>
      </c>
      <c r="G22" s="115">
        <v>283</v>
      </c>
      <c r="H22" s="115">
        <v>304</v>
      </c>
      <c r="I22" s="115">
        <v>373</v>
      </c>
      <c r="J22" s="115">
        <v>373</v>
      </c>
      <c r="K22" s="115">
        <v>373</v>
      </c>
      <c r="L22" s="115">
        <v>373</v>
      </c>
      <c r="M22" s="115">
        <v>310</v>
      </c>
      <c r="N22" s="115">
        <v>199</v>
      </c>
      <c r="O22" s="115">
        <v>317</v>
      </c>
      <c r="P22" s="115">
        <v>359</v>
      </c>
    </row>
    <row r="23" spans="1:18" s="12" customFormat="1" ht="15.75" x14ac:dyDescent="0.25">
      <c r="A23" s="13">
        <v>600110</v>
      </c>
      <c r="B23" s="13" t="e">
        <f t="shared" si="3"/>
        <v>#N/A</v>
      </c>
      <c r="C23" s="13">
        <v>101020</v>
      </c>
      <c r="D23" s="56" t="s">
        <v>80</v>
      </c>
      <c r="E23" s="59" t="s">
        <v>586</v>
      </c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18" s="12" customFormat="1" ht="15.75" x14ac:dyDescent="0.25">
      <c r="A24" s="13">
        <v>600120</v>
      </c>
      <c r="B24" s="13" t="e">
        <f t="shared" si="3"/>
        <v>#N/A</v>
      </c>
      <c r="C24" s="13">
        <v>100030</v>
      </c>
      <c r="D24" s="22" t="s">
        <v>5</v>
      </c>
      <c r="E24" s="26" t="s">
        <v>104</v>
      </c>
      <c r="F24" s="115">
        <v>58</v>
      </c>
      <c r="G24" s="115">
        <v>437</v>
      </c>
      <c r="H24" s="115">
        <v>446</v>
      </c>
      <c r="I24" s="115">
        <v>635</v>
      </c>
      <c r="J24" s="115">
        <v>647</v>
      </c>
      <c r="K24" s="115">
        <v>647</v>
      </c>
      <c r="L24" s="115">
        <v>647</v>
      </c>
      <c r="M24" s="115">
        <v>55</v>
      </c>
      <c r="N24" s="115">
        <v>7</v>
      </c>
      <c r="O24" s="115">
        <v>480</v>
      </c>
      <c r="P24" s="115">
        <v>627</v>
      </c>
    </row>
    <row r="25" spans="1:18" s="12" customFormat="1" ht="15.75" x14ac:dyDescent="0.25">
      <c r="A25" s="13">
        <v>600130</v>
      </c>
      <c r="B25" s="13" t="e">
        <f t="shared" si="3"/>
        <v>#N/A</v>
      </c>
      <c r="C25" s="13">
        <v>101030</v>
      </c>
      <c r="D25" s="56" t="s">
        <v>80</v>
      </c>
      <c r="E25" s="59" t="s">
        <v>586</v>
      </c>
      <c r="F25" s="112" t="s">
        <v>580</v>
      </c>
      <c r="G25" s="116">
        <f t="shared" ref="G25:L25" si="8">IF(F24,G24/F24*100,0)</f>
        <v>753.44827586206895</v>
      </c>
      <c r="H25" s="116">
        <f t="shared" si="8"/>
        <v>102.05949656750573</v>
      </c>
      <c r="I25" s="116">
        <f t="shared" si="8"/>
        <v>142.37668161434976</v>
      </c>
      <c r="J25" s="116">
        <f t="shared" si="8"/>
        <v>101.88976377952757</v>
      </c>
      <c r="K25" s="116">
        <f t="shared" si="8"/>
        <v>100</v>
      </c>
      <c r="L25" s="116">
        <f t="shared" si="8"/>
        <v>100</v>
      </c>
      <c r="M25" s="112" t="s">
        <v>580</v>
      </c>
      <c r="N25" s="116">
        <f>IF(M24,N24/M24*100,0)</f>
        <v>12.727272727272727</v>
      </c>
      <c r="O25" s="116">
        <f>IF(N24,O24/N24*100,0)</f>
        <v>6857.1428571428569</v>
      </c>
      <c r="P25" s="116">
        <f>IF(O24,P24/O24*100,0)</f>
        <v>130.625</v>
      </c>
    </row>
    <row r="26" spans="1:18" s="12" customFormat="1" ht="31.5" x14ac:dyDescent="0.25">
      <c r="A26" s="13">
        <v>600140</v>
      </c>
      <c r="B26" s="13" t="e">
        <f t="shared" si="3"/>
        <v>#N/A</v>
      </c>
      <c r="C26" s="13">
        <v>100040</v>
      </c>
      <c r="D26" s="22" t="s">
        <v>8</v>
      </c>
      <c r="E26" s="26" t="s">
        <v>104</v>
      </c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  <row r="27" spans="1:18" s="12" customFormat="1" ht="15.75" x14ac:dyDescent="0.25">
      <c r="A27" s="13">
        <v>600150</v>
      </c>
      <c r="B27" s="13" t="e">
        <f t="shared" si="3"/>
        <v>#N/A</v>
      </c>
      <c r="C27" s="13">
        <v>101040</v>
      </c>
      <c r="D27" s="56" t="s">
        <v>80</v>
      </c>
      <c r="E27" s="59" t="s">
        <v>586</v>
      </c>
      <c r="F27" s="112" t="s">
        <v>580</v>
      </c>
      <c r="G27" s="116">
        <f t="shared" ref="G27:L27" si="9">IF(F26,G26/F26*100,0)</f>
        <v>0</v>
      </c>
      <c r="H27" s="116">
        <f t="shared" si="9"/>
        <v>0</v>
      </c>
      <c r="I27" s="116">
        <f t="shared" si="9"/>
        <v>0</v>
      </c>
      <c r="J27" s="116">
        <f t="shared" si="9"/>
        <v>0</v>
      </c>
      <c r="K27" s="116">
        <f t="shared" si="9"/>
        <v>0</v>
      </c>
      <c r="L27" s="116">
        <f t="shared" si="9"/>
        <v>0</v>
      </c>
      <c r="M27" s="112" t="s">
        <v>580</v>
      </c>
      <c r="N27" s="116">
        <f>IF(M26,N26/M26*100,0)</f>
        <v>0</v>
      </c>
      <c r="O27" s="116">
        <f>IF(N26,O26/N26*100,0)</f>
        <v>0</v>
      </c>
      <c r="P27" s="116">
        <f>IF(O26,P26/O26*100,0)</f>
        <v>0</v>
      </c>
    </row>
    <row r="28" spans="1:18" s="12" customFormat="1" ht="47.25" x14ac:dyDescent="0.25">
      <c r="A28" s="13">
        <v>600160</v>
      </c>
      <c r="B28" s="13" t="e">
        <f t="shared" si="3"/>
        <v>#N/A</v>
      </c>
      <c r="C28" s="13">
        <v>100050</v>
      </c>
      <c r="D28" s="22" t="s">
        <v>83</v>
      </c>
      <c r="E28" s="26" t="s">
        <v>104</v>
      </c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</row>
    <row r="29" spans="1:18" s="12" customFormat="1" ht="15.75" x14ac:dyDescent="0.25">
      <c r="A29" s="13">
        <v>600170</v>
      </c>
      <c r="B29" s="13" t="e">
        <f t="shared" si="3"/>
        <v>#N/A</v>
      </c>
      <c r="C29" s="13">
        <v>101050</v>
      </c>
      <c r="D29" s="56" t="s">
        <v>80</v>
      </c>
      <c r="E29" s="59" t="s">
        <v>586</v>
      </c>
      <c r="F29" s="112" t="s">
        <v>580</v>
      </c>
      <c r="G29" s="116">
        <f t="shared" ref="G29:L29" si="10">IF(F28,G28/F28*100,0)</f>
        <v>0</v>
      </c>
      <c r="H29" s="116">
        <f t="shared" si="10"/>
        <v>0</v>
      </c>
      <c r="I29" s="116">
        <f t="shared" si="10"/>
        <v>0</v>
      </c>
      <c r="J29" s="116">
        <f t="shared" si="10"/>
        <v>0</v>
      </c>
      <c r="K29" s="116">
        <f t="shared" si="10"/>
        <v>0</v>
      </c>
      <c r="L29" s="116">
        <f t="shared" si="10"/>
        <v>0</v>
      </c>
      <c r="M29" s="112" t="s">
        <v>580</v>
      </c>
      <c r="N29" s="116">
        <f>IF(M28,N28/M28*100,0)</f>
        <v>0</v>
      </c>
      <c r="O29" s="116">
        <f>IF(N28,O28/N28*100,0)</f>
        <v>0</v>
      </c>
      <c r="P29" s="116">
        <f>IF(O28,P28/O28*100,0)</f>
        <v>0</v>
      </c>
    </row>
    <row r="30" spans="1:18" s="12" customFormat="1" ht="15.75" x14ac:dyDescent="0.25">
      <c r="A30" s="13">
        <v>600180</v>
      </c>
      <c r="B30" s="13" t="e">
        <f t="shared" si="3"/>
        <v>#N/A</v>
      </c>
      <c r="C30" s="13">
        <v>100060</v>
      </c>
      <c r="D30" s="22" t="s">
        <v>6</v>
      </c>
      <c r="E30" s="26" t="s">
        <v>104</v>
      </c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</row>
    <row r="31" spans="1:18" s="12" customFormat="1" ht="15.75" x14ac:dyDescent="0.25">
      <c r="A31" s="13">
        <v>600190</v>
      </c>
      <c r="B31" s="13" t="e">
        <f t="shared" si="3"/>
        <v>#N/A</v>
      </c>
      <c r="C31" s="13">
        <v>101060</v>
      </c>
      <c r="D31" s="56" t="s">
        <v>80</v>
      </c>
      <c r="E31" s="59" t="s">
        <v>586</v>
      </c>
      <c r="F31" s="112" t="s">
        <v>580</v>
      </c>
      <c r="G31" s="116">
        <f t="shared" ref="G31:L31" si="11">IF(F30,G30/F30*100,0)</f>
        <v>0</v>
      </c>
      <c r="H31" s="116">
        <f t="shared" si="11"/>
        <v>0</v>
      </c>
      <c r="I31" s="116">
        <f t="shared" si="11"/>
        <v>0</v>
      </c>
      <c r="J31" s="116">
        <f t="shared" si="11"/>
        <v>0</v>
      </c>
      <c r="K31" s="116">
        <f t="shared" si="11"/>
        <v>0</v>
      </c>
      <c r="L31" s="116">
        <f t="shared" si="11"/>
        <v>0</v>
      </c>
      <c r="M31" s="112" t="s">
        <v>580</v>
      </c>
      <c r="N31" s="116">
        <f>IF(M30,N30/M30*100,0)</f>
        <v>0</v>
      </c>
      <c r="O31" s="116">
        <f>IF(N30,O30/N30*100,0)</f>
        <v>0</v>
      </c>
      <c r="P31" s="116">
        <f>IF(O30,P30/O30*100,0)</f>
        <v>0</v>
      </c>
    </row>
    <row r="32" spans="1:18" s="12" customFormat="1" ht="31.5" x14ac:dyDescent="0.25">
      <c r="A32" s="13">
        <v>600200</v>
      </c>
      <c r="B32" s="13" t="e">
        <f t="shared" si="3"/>
        <v>#N/A</v>
      </c>
      <c r="C32" s="13">
        <v>100070</v>
      </c>
      <c r="D32" s="118" t="s">
        <v>84</v>
      </c>
      <c r="E32" s="26" t="s">
        <v>104</v>
      </c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R32" s="79" t="s">
        <v>585</v>
      </c>
    </row>
    <row r="33" spans="1:16" s="12" customFormat="1" ht="15.75" x14ac:dyDescent="0.25">
      <c r="A33" s="13">
        <v>600210</v>
      </c>
      <c r="B33" s="13" t="e">
        <f t="shared" si="3"/>
        <v>#N/A</v>
      </c>
      <c r="C33" s="13">
        <v>101070</v>
      </c>
      <c r="D33" s="56" t="s">
        <v>80</v>
      </c>
      <c r="E33" s="59" t="s">
        <v>586</v>
      </c>
      <c r="F33" s="112" t="s">
        <v>580</v>
      </c>
      <c r="G33" s="116">
        <f t="shared" ref="G33:L33" si="12">IF(F32,G32/F32*100,0)</f>
        <v>0</v>
      </c>
      <c r="H33" s="116">
        <f t="shared" si="12"/>
        <v>0</v>
      </c>
      <c r="I33" s="116">
        <f t="shared" si="12"/>
        <v>0</v>
      </c>
      <c r="J33" s="116">
        <f t="shared" si="12"/>
        <v>0</v>
      </c>
      <c r="K33" s="116">
        <f t="shared" si="12"/>
        <v>0</v>
      </c>
      <c r="L33" s="116">
        <f t="shared" si="12"/>
        <v>0</v>
      </c>
      <c r="M33" s="112" t="s">
        <v>580</v>
      </c>
      <c r="N33" s="116">
        <f>IF(M32,N32/M32*100,0)</f>
        <v>0</v>
      </c>
      <c r="O33" s="116">
        <f>IF(N32,O32/N32*100,0)</f>
        <v>0</v>
      </c>
      <c r="P33" s="116">
        <f>IF(O32,P32/O32*100,0)</f>
        <v>0</v>
      </c>
    </row>
    <row r="34" spans="1:16" s="12" customFormat="1" ht="15.75" x14ac:dyDescent="0.25">
      <c r="A34" s="13">
        <v>600220</v>
      </c>
      <c r="B34" s="13"/>
      <c r="C34" s="13"/>
      <c r="D34" s="22" t="s">
        <v>85</v>
      </c>
      <c r="E34" s="26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</row>
    <row r="35" spans="1:16" s="12" customFormat="1" ht="31.5" x14ac:dyDescent="0.25">
      <c r="A35" s="13">
        <v>600230</v>
      </c>
      <c r="B35" s="13" t="e">
        <f t="shared" ref="B35:B68" si="13">VALUE(CONCATENATE($A$2,$C$4,C35))</f>
        <v>#N/A</v>
      </c>
      <c r="C35" s="13">
        <v>100071</v>
      </c>
      <c r="D35" s="117" t="s">
        <v>123</v>
      </c>
      <c r="E35" s="26" t="s">
        <v>104</v>
      </c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</row>
    <row r="36" spans="1:16" s="12" customFormat="1" ht="15.75" x14ac:dyDescent="0.25">
      <c r="A36" s="13">
        <v>600240</v>
      </c>
      <c r="B36" s="13" t="e">
        <f t="shared" si="13"/>
        <v>#N/A</v>
      </c>
      <c r="C36" s="13">
        <v>101071</v>
      </c>
      <c r="D36" s="56" t="s">
        <v>80</v>
      </c>
      <c r="E36" s="59" t="s">
        <v>586</v>
      </c>
      <c r="F36" s="112" t="s">
        <v>580</v>
      </c>
      <c r="G36" s="116">
        <f t="shared" ref="G36:L36" si="14">IF(F35,G35/F35*100,0)</f>
        <v>0</v>
      </c>
      <c r="H36" s="116">
        <f t="shared" si="14"/>
        <v>0</v>
      </c>
      <c r="I36" s="116">
        <f t="shared" si="14"/>
        <v>0</v>
      </c>
      <c r="J36" s="116">
        <f t="shared" si="14"/>
        <v>0</v>
      </c>
      <c r="K36" s="116">
        <f t="shared" si="14"/>
        <v>0</v>
      </c>
      <c r="L36" s="116">
        <f t="shared" si="14"/>
        <v>0</v>
      </c>
      <c r="M36" s="112" t="s">
        <v>580</v>
      </c>
      <c r="N36" s="116">
        <f>IF(M35,N35/M35*100,0)</f>
        <v>0</v>
      </c>
      <c r="O36" s="116">
        <f>IF(N35,O35/N35*100,0)</f>
        <v>0</v>
      </c>
      <c r="P36" s="116">
        <f>IF(O35,P35/O35*100,0)</f>
        <v>0</v>
      </c>
    </row>
    <row r="37" spans="1:16" s="12" customFormat="1" ht="31.5" x14ac:dyDescent="0.25">
      <c r="A37" s="13">
        <v>600250</v>
      </c>
      <c r="B37" s="13" t="e">
        <f t="shared" si="13"/>
        <v>#N/A</v>
      </c>
      <c r="C37" s="13">
        <v>100072</v>
      </c>
      <c r="D37" s="117" t="s">
        <v>124</v>
      </c>
      <c r="E37" s="26" t="s">
        <v>104</v>
      </c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</row>
    <row r="38" spans="1:16" s="12" customFormat="1" ht="15.75" x14ac:dyDescent="0.25">
      <c r="A38" s="13">
        <v>600260</v>
      </c>
      <c r="B38" s="13" t="e">
        <f t="shared" si="13"/>
        <v>#N/A</v>
      </c>
      <c r="C38" s="13">
        <v>101072</v>
      </c>
      <c r="D38" s="56" t="s">
        <v>80</v>
      </c>
      <c r="E38" s="59" t="s">
        <v>586</v>
      </c>
      <c r="F38" s="112" t="s">
        <v>580</v>
      </c>
      <c r="G38" s="116">
        <f t="shared" ref="G38:L38" si="15">IF(F37,G37/F37*100,0)</f>
        <v>0</v>
      </c>
      <c r="H38" s="116">
        <f t="shared" si="15"/>
        <v>0</v>
      </c>
      <c r="I38" s="116">
        <f t="shared" si="15"/>
        <v>0</v>
      </c>
      <c r="J38" s="116">
        <f t="shared" si="15"/>
        <v>0</v>
      </c>
      <c r="K38" s="116">
        <f t="shared" si="15"/>
        <v>0</v>
      </c>
      <c r="L38" s="116">
        <f t="shared" si="15"/>
        <v>0</v>
      </c>
      <c r="M38" s="112" t="s">
        <v>580</v>
      </c>
      <c r="N38" s="116">
        <f>IF(M37,N37/M37*100,0)</f>
        <v>0</v>
      </c>
      <c r="O38" s="116">
        <f>IF(N37,O37/N37*100,0)</f>
        <v>0</v>
      </c>
      <c r="P38" s="116">
        <f>IF(O37,P37/O37*100,0)</f>
        <v>0</v>
      </c>
    </row>
    <row r="39" spans="1:16" s="12" customFormat="1" ht="15.75" x14ac:dyDescent="0.25">
      <c r="A39" s="13">
        <v>600270</v>
      </c>
      <c r="B39" s="13" t="e">
        <f t="shared" si="13"/>
        <v>#N/A</v>
      </c>
      <c r="C39" s="13">
        <v>100080</v>
      </c>
      <c r="D39" s="22" t="s">
        <v>86</v>
      </c>
      <c r="E39" s="26" t="s">
        <v>104</v>
      </c>
      <c r="F39" s="115">
        <v>16</v>
      </c>
      <c r="G39" s="115">
        <v>24</v>
      </c>
      <c r="H39" s="115">
        <v>24</v>
      </c>
      <c r="I39" s="115">
        <v>24</v>
      </c>
      <c r="J39" s="115">
        <v>24</v>
      </c>
      <c r="K39" s="115">
        <v>24</v>
      </c>
      <c r="L39" s="115">
        <v>24</v>
      </c>
      <c r="M39" s="115">
        <v>17</v>
      </c>
      <c r="N39" s="115">
        <v>12</v>
      </c>
      <c r="O39" s="115">
        <v>24</v>
      </c>
      <c r="P39" s="115">
        <v>24</v>
      </c>
    </row>
    <row r="40" spans="1:16" s="12" customFormat="1" ht="15.75" x14ac:dyDescent="0.25">
      <c r="A40" s="13">
        <v>600280</v>
      </c>
      <c r="B40" s="13" t="e">
        <f t="shared" si="13"/>
        <v>#N/A</v>
      </c>
      <c r="C40" s="13">
        <v>101080</v>
      </c>
      <c r="D40" s="56" t="s">
        <v>80</v>
      </c>
      <c r="E40" s="59" t="s">
        <v>586</v>
      </c>
      <c r="F40" s="112" t="s">
        <v>580</v>
      </c>
      <c r="G40" s="116">
        <f t="shared" ref="G40:L40" si="16">IF(F39,G39/F39*100,0)</f>
        <v>150</v>
      </c>
      <c r="H40" s="116">
        <f t="shared" si="16"/>
        <v>100</v>
      </c>
      <c r="I40" s="116">
        <f t="shared" si="16"/>
        <v>100</v>
      </c>
      <c r="J40" s="116">
        <f t="shared" si="16"/>
        <v>100</v>
      </c>
      <c r="K40" s="116">
        <f t="shared" si="16"/>
        <v>100</v>
      </c>
      <c r="L40" s="116">
        <f t="shared" si="16"/>
        <v>100</v>
      </c>
      <c r="M40" s="112" t="s">
        <v>580</v>
      </c>
      <c r="N40" s="116">
        <f>IF(M39,N39/M39*100,0)</f>
        <v>70.588235294117652</v>
      </c>
      <c r="O40" s="116">
        <f>IF(N39,O39/N39*100,0)</f>
        <v>200</v>
      </c>
      <c r="P40" s="116">
        <f>IF(O39,P39/O39*100,0)</f>
        <v>100</v>
      </c>
    </row>
    <row r="41" spans="1:16" s="12" customFormat="1" ht="31.5" x14ac:dyDescent="0.25">
      <c r="A41" s="13">
        <v>600290</v>
      </c>
      <c r="B41" s="13" t="e">
        <f t="shared" si="13"/>
        <v>#N/A</v>
      </c>
      <c r="C41" s="13">
        <v>100090</v>
      </c>
      <c r="D41" s="118" t="s">
        <v>87</v>
      </c>
      <c r="E41" s="26" t="s">
        <v>104</v>
      </c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</row>
    <row r="42" spans="1:16" s="12" customFormat="1" ht="15.75" x14ac:dyDescent="0.25">
      <c r="A42" s="13">
        <v>600300</v>
      </c>
      <c r="B42" s="13" t="e">
        <f t="shared" si="13"/>
        <v>#N/A</v>
      </c>
      <c r="C42" s="13">
        <v>101090</v>
      </c>
      <c r="D42" s="56" t="s">
        <v>80</v>
      </c>
      <c r="E42" s="59" t="s">
        <v>586</v>
      </c>
      <c r="F42" s="112" t="s">
        <v>580</v>
      </c>
      <c r="G42" s="116">
        <f t="shared" ref="G42:L42" si="17">IF(F41,G41/F41*100,0)</f>
        <v>0</v>
      </c>
      <c r="H42" s="116">
        <f t="shared" si="17"/>
        <v>0</v>
      </c>
      <c r="I42" s="116">
        <f t="shared" si="17"/>
        <v>0</v>
      </c>
      <c r="J42" s="116">
        <f t="shared" si="17"/>
        <v>0</v>
      </c>
      <c r="K42" s="116">
        <f t="shared" si="17"/>
        <v>0</v>
      </c>
      <c r="L42" s="116">
        <f t="shared" si="17"/>
        <v>0</v>
      </c>
      <c r="M42" s="112" t="s">
        <v>580</v>
      </c>
      <c r="N42" s="116">
        <f>IF(M41,N41/M41*100,0)</f>
        <v>0</v>
      </c>
      <c r="O42" s="116">
        <f>IF(N41,O41/N41*100,0)</f>
        <v>0</v>
      </c>
      <c r="P42" s="116">
        <f>IF(O41,P41/O41*100,0)</f>
        <v>0</v>
      </c>
    </row>
    <row r="43" spans="1:16" s="12" customFormat="1" ht="15.75" x14ac:dyDescent="0.25">
      <c r="A43" s="13">
        <v>600310</v>
      </c>
      <c r="B43" s="13" t="e">
        <f t="shared" si="13"/>
        <v>#N/A</v>
      </c>
      <c r="C43" s="13">
        <v>100100</v>
      </c>
      <c r="D43" s="22" t="s">
        <v>88</v>
      </c>
      <c r="E43" s="26" t="s">
        <v>104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</row>
    <row r="44" spans="1:16" s="12" customFormat="1" ht="18.75" customHeight="1" x14ac:dyDescent="0.25">
      <c r="A44" s="13">
        <v>600320</v>
      </c>
      <c r="B44" s="13" t="e">
        <f t="shared" si="13"/>
        <v>#N/A</v>
      </c>
      <c r="C44" s="13">
        <v>101100</v>
      </c>
      <c r="D44" s="56" t="s">
        <v>80</v>
      </c>
      <c r="E44" s="59" t="s">
        <v>586</v>
      </c>
      <c r="F44" s="112" t="s">
        <v>580</v>
      </c>
      <c r="G44" s="116">
        <f t="shared" ref="G44:L44" si="18">IF(F43,G43/F43*100,0)</f>
        <v>0</v>
      </c>
      <c r="H44" s="116">
        <f t="shared" si="18"/>
        <v>0</v>
      </c>
      <c r="I44" s="116">
        <f t="shared" si="18"/>
        <v>0</v>
      </c>
      <c r="J44" s="116">
        <f t="shared" si="18"/>
        <v>0</v>
      </c>
      <c r="K44" s="116">
        <f t="shared" si="18"/>
        <v>0</v>
      </c>
      <c r="L44" s="116">
        <f t="shared" si="18"/>
        <v>0</v>
      </c>
      <c r="M44" s="112" t="s">
        <v>580</v>
      </c>
      <c r="N44" s="116">
        <f>IF(M43,N43/M43*100,0)</f>
        <v>0</v>
      </c>
      <c r="O44" s="116">
        <f>IF(N43,O43/N43*100,0)</f>
        <v>0</v>
      </c>
      <c r="P44" s="116">
        <f>IF(O43,P43/O43*100,0)</f>
        <v>0</v>
      </c>
    </row>
    <row r="45" spans="1:16" s="12" customFormat="1" ht="15.75" x14ac:dyDescent="0.25">
      <c r="A45" s="13">
        <v>600330</v>
      </c>
      <c r="B45" s="13" t="e">
        <f t="shared" si="13"/>
        <v>#N/A</v>
      </c>
      <c r="C45" s="13">
        <v>100110</v>
      </c>
      <c r="D45" s="22" t="s">
        <v>89</v>
      </c>
      <c r="E45" s="26" t="s">
        <v>104</v>
      </c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</row>
    <row r="46" spans="1:16" s="12" customFormat="1" ht="15.75" x14ac:dyDescent="0.25">
      <c r="A46" s="13">
        <v>600340</v>
      </c>
      <c r="B46" s="13" t="e">
        <f t="shared" si="13"/>
        <v>#N/A</v>
      </c>
      <c r="C46" s="13">
        <v>101110</v>
      </c>
      <c r="D46" s="56" t="s">
        <v>80</v>
      </c>
      <c r="E46" s="59" t="s">
        <v>586</v>
      </c>
      <c r="F46" s="112" t="s">
        <v>580</v>
      </c>
      <c r="G46" s="116">
        <f t="shared" ref="G46:L46" si="19">IF(F45,G45/F45*100,0)</f>
        <v>0</v>
      </c>
      <c r="H46" s="116">
        <f t="shared" si="19"/>
        <v>0</v>
      </c>
      <c r="I46" s="116">
        <f t="shared" si="19"/>
        <v>0</v>
      </c>
      <c r="J46" s="116">
        <f t="shared" si="19"/>
        <v>0</v>
      </c>
      <c r="K46" s="116">
        <f t="shared" si="19"/>
        <v>0</v>
      </c>
      <c r="L46" s="116">
        <f t="shared" si="19"/>
        <v>0</v>
      </c>
      <c r="M46" s="112" t="s">
        <v>580</v>
      </c>
      <c r="N46" s="116">
        <f>IF(M45,N45/M45*100,0)</f>
        <v>0</v>
      </c>
      <c r="O46" s="116">
        <f>IF(N45,O45/N45*100,0)</f>
        <v>0</v>
      </c>
      <c r="P46" s="116">
        <f>IF(O45,P45/O45*100,0)</f>
        <v>0</v>
      </c>
    </row>
    <row r="47" spans="1:16" s="12" customFormat="1" ht="31.5" x14ac:dyDescent="0.25">
      <c r="A47" s="13">
        <v>600350</v>
      </c>
      <c r="B47" s="13" t="e">
        <f t="shared" si="13"/>
        <v>#N/A</v>
      </c>
      <c r="C47" s="13">
        <v>100120</v>
      </c>
      <c r="D47" s="22" t="s">
        <v>7</v>
      </c>
      <c r="E47" s="26" t="s">
        <v>104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5">
        <v>0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</row>
    <row r="48" spans="1:16" s="12" customFormat="1" ht="15.75" x14ac:dyDescent="0.25">
      <c r="A48" s="13">
        <v>600360</v>
      </c>
      <c r="B48" s="13" t="e">
        <f t="shared" si="13"/>
        <v>#N/A</v>
      </c>
      <c r="C48" s="13">
        <v>101120</v>
      </c>
      <c r="D48" s="56" t="s">
        <v>80</v>
      </c>
      <c r="E48" s="59" t="s">
        <v>586</v>
      </c>
      <c r="F48" s="112" t="s">
        <v>580</v>
      </c>
      <c r="G48" s="116">
        <f t="shared" ref="G48:L48" si="20">IF(F47,G47/F47*100,0)</f>
        <v>0</v>
      </c>
      <c r="H48" s="116">
        <f t="shared" si="20"/>
        <v>0</v>
      </c>
      <c r="I48" s="116">
        <f t="shared" si="20"/>
        <v>0</v>
      </c>
      <c r="J48" s="116">
        <f t="shared" si="20"/>
        <v>0</v>
      </c>
      <c r="K48" s="116">
        <f t="shared" si="20"/>
        <v>0</v>
      </c>
      <c r="L48" s="116">
        <f t="shared" si="20"/>
        <v>0</v>
      </c>
      <c r="M48" s="112" t="s">
        <v>580</v>
      </c>
      <c r="N48" s="116">
        <f>IF(M47,N47/M47*100,0)</f>
        <v>0</v>
      </c>
      <c r="O48" s="116">
        <f>IF(N47,O47/N47*100,0)</f>
        <v>0</v>
      </c>
      <c r="P48" s="116">
        <f>IF(O47,P47/O47*100,0)</f>
        <v>0</v>
      </c>
    </row>
    <row r="49" spans="1:16" s="12" customFormat="1" ht="31.5" x14ac:dyDescent="0.25">
      <c r="A49" s="13">
        <v>600370</v>
      </c>
      <c r="B49" s="13" t="e">
        <f t="shared" si="13"/>
        <v>#N/A</v>
      </c>
      <c r="C49" s="13">
        <v>100130</v>
      </c>
      <c r="D49" s="118" t="s">
        <v>90</v>
      </c>
      <c r="E49" s="26" t="s">
        <v>104</v>
      </c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</row>
    <row r="50" spans="1:16" s="12" customFormat="1" ht="15.75" x14ac:dyDescent="0.25">
      <c r="A50" s="13">
        <v>600380</v>
      </c>
      <c r="B50" s="13" t="e">
        <f t="shared" si="13"/>
        <v>#N/A</v>
      </c>
      <c r="C50" s="13">
        <v>101130</v>
      </c>
      <c r="D50" s="56" t="s">
        <v>80</v>
      </c>
      <c r="E50" s="59" t="s">
        <v>586</v>
      </c>
      <c r="F50" s="112" t="s">
        <v>580</v>
      </c>
      <c r="G50" s="116">
        <f t="shared" ref="G50:L50" si="21">IF(F49,G49/F49*100,0)</f>
        <v>0</v>
      </c>
      <c r="H50" s="116">
        <f t="shared" si="21"/>
        <v>0</v>
      </c>
      <c r="I50" s="116">
        <f t="shared" si="21"/>
        <v>0</v>
      </c>
      <c r="J50" s="116">
        <f t="shared" si="21"/>
        <v>0</v>
      </c>
      <c r="K50" s="116">
        <f t="shared" si="21"/>
        <v>0</v>
      </c>
      <c r="L50" s="116">
        <f t="shared" si="21"/>
        <v>0</v>
      </c>
      <c r="M50" s="112" t="s">
        <v>580</v>
      </c>
      <c r="N50" s="116">
        <f>IF(M49,N49/M49*100,0)</f>
        <v>0</v>
      </c>
      <c r="O50" s="116">
        <f>IF(N49,O49/N49*100,0)</f>
        <v>0</v>
      </c>
      <c r="P50" s="116">
        <f>IF(O49,P49/O49*100,0)</f>
        <v>0</v>
      </c>
    </row>
    <row r="51" spans="1:16" s="12" customFormat="1" ht="31.5" x14ac:dyDescent="0.25">
      <c r="A51" s="13">
        <v>600390</v>
      </c>
      <c r="B51" s="13" t="e">
        <f t="shared" si="13"/>
        <v>#N/A</v>
      </c>
      <c r="C51" s="13">
        <v>100140</v>
      </c>
      <c r="D51" s="22" t="s">
        <v>91</v>
      </c>
      <c r="E51" s="26" t="s">
        <v>104</v>
      </c>
      <c r="F51" s="115">
        <v>1</v>
      </c>
      <c r="G51" s="115">
        <v>1</v>
      </c>
      <c r="H51" s="115">
        <v>1</v>
      </c>
      <c r="I51" s="115">
        <v>1</v>
      </c>
      <c r="J51" s="115">
        <v>1</v>
      </c>
      <c r="K51" s="115">
        <v>1</v>
      </c>
      <c r="L51" s="115">
        <v>1</v>
      </c>
      <c r="M51" s="115">
        <v>1</v>
      </c>
      <c r="N51" s="115">
        <v>1</v>
      </c>
      <c r="O51" s="115">
        <v>1</v>
      </c>
      <c r="P51" s="115">
        <v>1</v>
      </c>
    </row>
    <row r="52" spans="1:16" s="12" customFormat="1" ht="15.75" x14ac:dyDescent="0.25">
      <c r="A52" s="13">
        <v>600400</v>
      </c>
      <c r="B52" s="13" t="e">
        <f t="shared" si="13"/>
        <v>#N/A</v>
      </c>
      <c r="C52" s="13">
        <v>101140</v>
      </c>
      <c r="D52" s="56" t="s">
        <v>80</v>
      </c>
      <c r="E52" s="59" t="s">
        <v>586</v>
      </c>
      <c r="F52" s="112" t="s">
        <v>580</v>
      </c>
      <c r="G52" s="116">
        <f t="shared" ref="G52:L52" si="22">IF(F51,G51/F51*100,0)</f>
        <v>100</v>
      </c>
      <c r="H52" s="116">
        <f t="shared" si="22"/>
        <v>100</v>
      </c>
      <c r="I52" s="116">
        <f t="shared" si="22"/>
        <v>100</v>
      </c>
      <c r="J52" s="116">
        <f t="shared" si="22"/>
        <v>100</v>
      </c>
      <c r="K52" s="116">
        <f t="shared" si="22"/>
        <v>100</v>
      </c>
      <c r="L52" s="116">
        <f t="shared" si="22"/>
        <v>100</v>
      </c>
      <c r="M52" s="112" t="s">
        <v>580</v>
      </c>
      <c r="N52" s="116">
        <f>IF(M51,N51/M51*100,0)</f>
        <v>100</v>
      </c>
      <c r="O52" s="116">
        <f>IF(N51,O51/N51*100,0)</f>
        <v>100</v>
      </c>
      <c r="P52" s="116">
        <f>IF(O51,P51/O51*100,0)</f>
        <v>100</v>
      </c>
    </row>
    <row r="53" spans="1:16" s="12" customFormat="1" ht="31.5" x14ac:dyDescent="0.25">
      <c r="A53" s="13">
        <v>600410</v>
      </c>
      <c r="B53" s="13" t="e">
        <f t="shared" si="13"/>
        <v>#N/A</v>
      </c>
      <c r="C53" s="13">
        <v>100150</v>
      </c>
      <c r="D53" s="22" t="s">
        <v>92</v>
      </c>
      <c r="E53" s="26" t="s">
        <v>104</v>
      </c>
      <c r="F53" s="115">
        <v>8</v>
      </c>
      <c r="G53" s="115">
        <v>9</v>
      </c>
      <c r="H53" s="115">
        <v>9</v>
      </c>
      <c r="I53" s="115">
        <v>10</v>
      </c>
      <c r="J53" s="115">
        <v>10</v>
      </c>
      <c r="K53" s="115">
        <v>10</v>
      </c>
      <c r="L53" s="115">
        <v>10</v>
      </c>
      <c r="M53" s="115">
        <v>10</v>
      </c>
      <c r="N53" s="115">
        <v>9</v>
      </c>
      <c r="O53" s="115">
        <v>8</v>
      </c>
      <c r="P53" s="115">
        <v>8</v>
      </c>
    </row>
    <row r="54" spans="1:16" s="12" customFormat="1" ht="15.75" x14ac:dyDescent="0.25">
      <c r="A54" s="13">
        <v>600420</v>
      </c>
      <c r="B54" s="13" t="e">
        <f t="shared" si="13"/>
        <v>#N/A</v>
      </c>
      <c r="C54" s="13">
        <v>101150</v>
      </c>
      <c r="D54" s="56" t="s">
        <v>80</v>
      </c>
      <c r="E54" s="59" t="s">
        <v>586</v>
      </c>
      <c r="F54" s="112" t="s">
        <v>580</v>
      </c>
      <c r="G54" s="116">
        <f t="shared" ref="G54:L54" si="23">IF(F53,G53/F53*100,0)</f>
        <v>112.5</v>
      </c>
      <c r="H54" s="116">
        <f t="shared" si="23"/>
        <v>100</v>
      </c>
      <c r="I54" s="116">
        <f t="shared" si="23"/>
        <v>111.11111111111111</v>
      </c>
      <c r="J54" s="116">
        <f t="shared" si="23"/>
        <v>100</v>
      </c>
      <c r="K54" s="116">
        <f t="shared" si="23"/>
        <v>100</v>
      </c>
      <c r="L54" s="116">
        <f t="shared" si="23"/>
        <v>100</v>
      </c>
      <c r="M54" s="112" t="s">
        <v>580</v>
      </c>
      <c r="N54" s="116">
        <f>IF(M53,N53/M53*100,0)</f>
        <v>90</v>
      </c>
      <c r="O54" s="116">
        <f>IF(N53,O53/N53*100,0)</f>
        <v>88.888888888888886</v>
      </c>
      <c r="P54" s="116">
        <f>IF(O53,P53/O53*100,0)</f>
        <v>100</v>
      </c>
    </row>
    <row r="55" spans="1:16" s="12" customFormat="1" ht="15.75" x14ac:dyDescent="0.25">
      <c r="A55" s="13">
        <v>600430</v>
      </c>
      <c r="B55" s="13" t="e">
        <f t="shared" si="13"/>
        <v>#N/A</v>
      </c>
      <c r="C55" s="13">
        <v>100160</v>
      </c>
      <c r="D55" s="22" t="s">
        <v>93</v>
      </c>
      <c r="E55" s="26" t="s">
        <v>104</v>
      </c>
      <c r="F55" s="115">
        <v>100</v>
      </c>
      <c r="G55" s="115">
        <v>98</v>
      </c>
      <c r="H55" s="115">
        <v>93</v>
      </c>
      <c r="I55" s="115">
        <v>98</v>
      </c>
      <c r="J55" s="115">
        <v>98</v>
      </c>
      <c r="K55" s="115">
        <v>98</v>
      </c>
      <c r="L55" s="115">
        <v>98</v>
      </c>
      <c r="M55" s="115">
        <v>108</v>
      </c>
      <c r="N55" s="115">
        <v>107</v>
      </c>
      <c r="O55" s="115">
        <v>98</v>
      </c>
      <c r="P55" s="115">
        <v>99</v>
      </c>
    </row>
    <row r="56" spans="1:16" s="12" customFormat="1" ht="15.75" x14ac:dyDescent="0.25">
      <c r="A56" s="13">
        <v>600440</v>
      </c>
      <c r="B56" s="13" t="e">
        <f t="shared" si="13"/>
        <v>#N/A</v>
      </c>
      <c r="C56" s="13">
        <v>101160</v>
      </c>
      <c r="D56" s="56" t="s">
        <v>80</v>
      </c>
      <c r="E56" s="59" t="s">
        <v>586</v>
      </c>
      <c r="F56" s="112" t="s">
        <v>580</v>
      </c>
      <c r="G56" s="116">
        <f t="shared" ref="G56:L56" si="24">IF(F55,G55/F55*100,0)</f>
        <v>98</v>
      </c>
      <c r="H56" s="116">
        <f t="shared" si="24"/>
        <v>94.897959183673478</v>
      </c>
      <c r="I56" s="116">
        <f t="shared" si="24"/>
        <v>105.3763440860215</v>
      </c>
      <c r="J56" s="116">
        <f t="shared" si="24"/>
        <v>100</v>
      </c>
      <c r="K56" s="116">
        <f t="shared" si="24"/>
        <v>100</v>
      </c>
      <c r="L56" s="116">
        <f t="shared" si="24"/>
        <v>100</v>
      </c>
      <c r="M56" s="112" t="s">
        <v>580</v>
      </c>
      <c r="N56" s="116">
        <f>IF(M55,N55/M55*100,0)</f>
        <v>99.074074074074076</v>
      </c>
      <c r="O56" s="116">
        <f>IF(N55,O55/N55*100,0)</f>
        <v>91.588785046728972</v>
      </c>
      <c r="P56" s="116">
        <f>IF(O55,P55/O55*100,0)</f>
        <v>101.0204081632653</v>
      </c>
    </row>
    <row r="57" spans="1:16" s="12" customFormat="1" ht="31.5" x14ac:dyDescent="0.25">
      <c r="A57" s="13">
        <v>600450</v>
      </c>
      <c r="B57" s="13" t="e">
        <f t="shared" si="13"/>
        <v>#N/A</v>
      </c>
      <c r="C57" s="13">
        <v>100170</v>
      </c>
      <c r="D57" s="22" t="s">
        <v>598</v>
      </c>
      <c r="E57" s="26" t="s">
        <v>104</v>
      </c>
      <c r="F57" s="115">
        <v>21</v>
      </c>
      <c r="G57" s="115">
        <v>21</v>
      </c>
      <c r="H57" s="115">
        <v>17</v>
      </c>
      <c r="I57" s="115">
        <v>17</v>
      </c>
      <c r="J57" s="115">
        <v>17</v>
      </c>
      <c r="K57" s="115">
        <v>17</v>
      </c>
      <c r="L57" s="115">
        <v>17</v>
      </c>
      <c r="M57" s="115">
        <v>24</v>
      </c>
      <c r="N57" s="115">
        <v>21</v>
      </c>
      <c r="O57" s="115">
        <v>23</v>
      </c>
      <c r="P57" s="115">
        <v>17</v>
      </c>
    </row>
    <row r="58" spans="1:16" s="12" customFormat="1" ht="15.75" x14ac:dyDescent="0.25">
      <c r="A58" s="13">
        <v>600460</v>
      </c>
      <c r="B58" s="13" t="e">
        <f t="shared" si="13"/>
        <v>#N/A</v>
      </c>
      <c r="C58" s="13">
        <v>101170</v>
      </c>
      <c r="D58" s="56" t="s">
        <v>80</v>
      </c>
      <c r="E58" s="59" t="s">
        <v>586</v>
      </c>
      <c r="F58" s="112" t="s">
        <v>580</v>
      </c>
      <c r="G58" s="116">
        <f t="shared" ref="G58:L58" si="25">IF(F57,G57/F57*100,0)</f>
        <v>100</v>
      </c>
      <c r="H58" s="116">
        <f t="shared" si="25"/>
        <v>80.952380952380949</v>
      </c>
      <c r="I58" s="116">
        <f t="shared" si="25"/>
        <v>100</v>
      </c>
      <c r="J58" s="116">
        <f t="shared" si="25"/>
        <v>100</v>
      </c>
      <c r="K58" s="116">
        <f t="shared" si="25"/>
        <v>100</v>
      </c>
      <c r="L58" s="116">
        <f t="shared" si="25"/>
        <v>100</v>
      </c>
      <c r="M58" s="112" t="s">
        <v>580</v>
      </c>
      <c r="N58" s="116">
        <f>IF(M57,N57/M57*100,0)</f>
        <v>87.5</v>
      </c>
      <c r="O58" s="116">
        <f>IF(N57,O57/N57*100,0)</f>
        <v>109.52380952380953</v>
      </c>
      <c r="P58" s="116">
        <f>IF(O57,P57/O57*100,0)</f>
        <v>73.91304347826086</v>
      </c>
    </row>
    <row r="59" spans="1:16" s="12" customFormat="1" ht="31.5" x14ac:dyDescent="0.25">
      <c r="A59" s="13">
        <v>600470</v>
      </c>
      <c r="B59" s="13" t="e">
        <f t="shared" si="13"/>
        <v>#N/A</v>
      </c>
      <c r="C59" s="13">
        <v>100180</v>
      </c>
      <c r="D59" s="22" t="s">
        <v>95</v>
      </c>
      <c r="E59" s="26" t="s">
        <v>104</v>
      </c>
      <c r="F59" s="115">
        <v>8</v>
      </c>
      <c r="G59" s="115">
        <v>8</v>
      </c>
      <c r="H59" s="115">
        <v>8</v>
      </c>
      <c r="I59" s="115">
        <v>8</v>
      </c>
      <c r="J59" s="115">
        <v>8</v>
      </c>
      <c r="K59" s="115">
        <v>8</v>
      </c>
      <c r="L59" s="115">
        <v>8</v>
      </c>
      <c r="M59" s="115">
        <v>8</v>
      </c>
      <c r="N59" s="115">
        <v>8</v>
      </c>
      <c r="O59" s="115">
        <v>8</v>
      </c>
      <c r="P59" s="115">
        <v>8</v>
      </c>
    </row>
    <row r="60" spans="1:16" s="12" customFormat="1" ht="15.75" x14ac:dyDescent="0.25">
      <c r="A60" s="13">
        <v>600480</v>
      </c>
      <c r="B60" s="13" t="e">
        <f t="shared" si="13"/>
        <v>#N/A</v>
      </c>
      <c r="C60" s="13">
        <v>101180</v>
      </c>
      <c r="D60" s="56" t="s">
        <v>80</v>
      </c>
      <c r="E60" s="59" t="s">
        <v>586</v>
      </c>
      <c r="F60" s="112" t="s">
        <v>580</v>
      </c>
      <c r="G60" s="116">
        <f t="shared" ref="G60:L60" si="26">IF(F59,G59/F59*100,0)</f>
        <v>100</v>
      </c>
      <c r="H60" s="116">
        <f t="shared" si="26"/>
        <v>100</v>
      </c>
      <c r="I60" s="116">
        <f t="shared" si="26"/>
        <v>100</v>
      </c>
      <c r="J60" s="116">
        <f t="shared" si="26"/>
        <v>100</v>
      </c>
      <c r="K60" s="116">
        <f t="shared" si="26"/>
        <v>100</v>
      </c>
      <c r="L60" s="116">
        <f t="shared" si="26"/>
        <v>100</v>
      </c>
      <c r="M60" s="112" t="s">
        <v>580</v>
      </c>
      <c r="N60" s="116">
        <f>IF(M59,N59/M59*100,0)</f>
        <v>100</v>
      </c>
      <c r="O60" s="116">
        <f>IF(N59,O59/N59*100,0)</f>
        <v>100</v>
      </c>
      <c r="P60" s="116">
        <f>IF(O59,P59/O59*100,0)</f>
        <v>100</v>
      </c>
    </row>
    <row r="61" spans="1:16" s="12" customFormat="1" ht="15.75" x14ac:dyDescent="0.25">
      <c r="A61" s="13">
        <v>600490</v>
      </c>
      <c r="B61" s="13" t="e">
        <f t="shared" si="13"/>
        <v>#N/A</v>
      </c>
      <c r="C61" s="13">
        <v>100185</v>
      </c>
      <c r="D61" s="22" t="s">
        <v>599</v>
      </c>
      <c r="E61" s="26" t="s">
        <v>104</v>
      </c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</row>
    <row r="62" spans="1:16" s="12" customFormat="1" ht="15.75" x14ac:dyDescent="0.25">
      <c r="A62" s="13">
        <v>600500</v>
      </c>
      <c r="B62" s="13" t="e">
        <f t="shared" si="13"/>
        <v>#N/A</v>
      </c>
      <c r="C62" s="13">
        <v>101185</v>
      </c>
      <c r="D62" s="56" t="s">
        <v>80</v>
      </c>
      <c r="E62" s="59" t="s">
        <v>586</v>
      </c>
      <c r="F62" s="112" t="s">
        <v>580</v>
      </c>
      <c r="G62" s="116">
        <f t="shared" ref="G62:L62" si="27">IF(F61,G61/F61*100,0)</f>
        <v>0</v>
      </c>
      <c r="H62" s="116">
        <f t="shared" si="27"/>
        <v>0</v>
      </c>
      <c r="I62" s="116">
        <f t="shared" si="27"/>
        <v>0</v>
      </c>
      <c r="J62" s="116">
        <f t="shared" si="27"/>
        <v>0</v>
      </c>
      <c r="K62" s="116">
        <f t="shared" si="27"/>
        <v>0</v>
      </c>
      <c r="L62" s="116">
        <f t="shared" si="27"/>
        <v>0</v>
      </c>
      <c r="M62" s="112" t="s">
        <v>580</v>
      </c>
      <c r="N62" s="116">
        <f>IF(M61,N61/M61*100,0)</f>
        <v>0</v>
      </c>
      <c r="O62" s="116">
        <f>IF(N61,O61/N61*100,0)</f>
        <v>0</v>
      </c>
      <c r="P62" s="116">
        <f>IF(O61,P61/O61*100,0)</f>
        <v>0</v>
      </c>
    </row>
    <row r="63" spans="1:16" s="12" customFormat="1" ht="47.25" x14ac:dyDescent="0.25">
      <c r="A63" s="13">
        <v>600510</v>
      </c>
      <c r="B63" s="13" t="e">
        <f t="shared" si="13"/>
        <v>#N/A</v>
      </c>
      <c r="C63" s="13">
        <v>100190</v>
      </c>
      <c r="D63" s="120" t="s">
        <v>600</v>
      </c>
      <c r="E63" s="121" t="s">
        <v>104</v>
      </c>
      <c r="F63" s="115">
        <v>130</v>
      </c>
      <c r="G63" s="115">
        <v>128</v>
      </c>
      <c r="H63" s="115">
        <v>128</v>
      </c>
      <c r="I63" s="115">
        <v>130</v>
      </c>
      <c r="J63" s="115">
        <v>130</v>
      </c>
      <c r="K63" s="115">
        <v>130</v>
      </c>
      <c r="L63" s="115">
        <v>130</v>
      </c>
      <c r="M63" s="115">
        <v>142</v>
      </c>
      <c r="N63" s="115">
        <v>141</v>
      </c>
      <c r="O63" s="115">
        <v>137</v>
      </c>
      <c r="P63" s="115">
        <v>130</v>
      </c>
    </row>
    <row r="64" spans="1:16" s="12" customFormat="1" ht="15.75" x14ac:dyDescent="0.25">
      <c r="A64" s="13">
        <v>600520</v>
      </c>
      <c r="B64" s="13" t="e">
        <f t="shared" si="13"/>
        <v>#N/A</v>
      </c>
      <c r="C64" s="13">
        <v>101190</v>
      </c>
      <c r="D64" s="56" t="s">
        <v>80</v>
      </c>
      <c r="E64" s="59" t="s">
        <v>586</v>
      </c>
      <c r="F64" s="112" t="s">
        <v>580</v>
      </c>
      <c r="G64" s="116">
        <f t="shared" ref="G64:L64" si="28">IF(F63,G63/F63*100,0)</f>
        <v>98.461538461538467</v>
      </c>
      <c r="H64" s="116">
        <f t="shared" si="28"/>
        <v>100</v>
      </c>
      <c r="I64" s="116">
        <f t="shared" si="28"/>
        <v>101.5625</v>
      </c>
      <c r="J64" s="116">
        <f t="shared" si="28"/>
        <v>100</v>
      </c>
      <c r="K64" s="116">
        <f t="shared" si="28"/>
        <v>100</v>
      </c>
      <c r="L64" s="116">
        <f t="shared" si="28"/>
        <v>100</v>
      </c>
      <c r="M64" s="112" t="s">
        <v>580</v>
      </c>
      <c r="N64" s="116">
        <f>IF(M63,N63/M63*100,0)</f>
        <v>99.295774647887328</v>
      </c>
      <c r="O64" s="116">
        <f>IF(N63,O63/N63*100,0)</f>
        <v>97.163120567375884</v>
      </c>
      <c r="P64" s="116">
        <f>IF(O63,P63/O63*100,0)</f>
        <v>94.890510948905103</v>
      </c>
    </row>
    <row r="65" spans="1:61" s="12" customFormat="1" ht="31.5" x14ac:dyDescent="0.25">
      <c r="A65" s="13">
        <v>600530</v>
      </c>
      <c r="B65" s="13" t="e">
        <f t="shared" si="13"/>
        <v>#N/A</v>
      </c>
      <c r="C65" s="13">
        <v>100200</v>
      </c>
      <c r="D65" s="120" t="s">
        <v>96</v>
      </c>
      <c r="E65" s="122" t="s">
        <v>104</v>
      </c>
      <c r="F65" s="115">
        <v>8</v>
      </c>
      <c r="G65" s="115">
        <v>9</v>
      </c>
      <c r="H65" s="115">
        <v>9</v>
      </c>
      <c r="I65" s="115">
        <v>10</v>
      </c>
      <c r="J65" s="115">
        <v>10</v>
      </c>
      <c r="K65" s="115">
        <v>10</v>
      </c>
      <c r="L65" s="115">
        <v>10</v>
      </c>
      <c r="M65" s="115">
        <v>10</v>
      </c>
      <c r="N65" s="115">
        <v>10</v>
      </c>
      <c r="O65" s="115">
        <v>9</v>
      </c>
      <c r="P65" s="115">
        <v>8</v>
      </c>
    </row>
    <row r="66" spans="1:61" s="12" customFormat="1" ht="15.75" x14ac:dyDescent="0.25">
      <c r="A66" s="13">
        <v>600540</v>
      </c>
      <c r="B66" s="13" t="e">
        <f t="shared" si="13"/>
        <v>#N/A</v>
      </c>
      <c r="C66" s="13">
        <v>101200</v>
      </c>
      <c r="D66" s="56" t="s">
        <v>80</v>
      </c>
      <c r="E66" s="59" t="s">
        <v>586</v>
      </c>
      <c r="F66" s="112" t="s">
        <v>580</v>
      </c>
      <c r="G66" s="116">
        <f t="shared" ref="G66:L66" si="29">IF(F65,G65/F65*100,0)</f>
        <v>112.5</v>
      </c>
      <c r="H66" s="116">
        <f t="shared" si="29"/>
        <v>100</v>
      </c>
      <c r="I66" s="116">
        <f t="shared" si="29"/>
        <v>111.11111111111111</v>
      </c>
      <c r="J66" s="116">
        <f t="shared" si="29"/>
        <v>100</v>
      </c>
      <c r="K66" s="116">
        <f t="shared" si="29"/>
        <v>100</v>
      </c>
      <c r="L66" s="116">
        <f t="shared" si="29"/>
        <v>100</v>
      </c>
      <c r="M66" s="112" t="s">
        <v>580</v>
      </c>
      <c r="N66" s="116">
        <f>IF(M65,N65/M65*100,0)</f>
        <v>100</v>
      </c>
      <c r="O66" s="116">
        <f>IF(N65,O65/N65*100,0)</f>
        <v>90</v>
      </c>
      <c r="P66" s="116">
        <f>IF(O65,P65/O65*100,0)</f>
        <v>88.888888888888886</v>
      </c>
    </row>
    <row r="67" spans="1:61" s="12" customFormat="1" ht="39" x14ac:dyDescent="0.25">
      <c r="A67" s="140">
        <v>600550</v>
      </c>
      <c r="B67" s="140" t="e">
        <f t="shared" si="13"/>
        <v>#N/A</v>
      </c>
      <c r="C67" s="140">
        <v>200000</v>
      </c>
      <c r="D67" s="80" t="s">
        <v>97</v>
      </c>
      <c r="E67" s="26" t="s">
        <v>105</v>
      </c>
      <c r="F67" s="123">
        <v>29840.25</v>
      </c>
      <c r="G67" s="123">
        <f>IF(G13,G121/G13/12*1000,0)</f>
        <v>38423.00026539278</v>
      </c>
      <c r="H67" s="123">
        <f t="shared" ref="H67:J67" si="30">IF(H13,H121/H13/12*1000,0)</f>
        <v>47931.84011476265</v>
      </c>
      <c r="I67" s="123">
        <f t="shared" si="30"/>
        <v>54623.714022140215</v>
      </c>
      <c r="J67" s="123">
        <f t="shared" si="30"/>
        <v>58872.742902594218</v>
      </c>
      <c r="K67" s="123">
        <f>IF(K13,K121/K13/12*1000,0)</f>
        <v>63218.22564855605</v>
      </c>
      <c r="L67" s="123">
        <f>IF(L13,L121/L13/12*1000,0)</f>
        <v>67554.178903573178</v>
      </c>
      <c r="M67" s="123">
        <f>IF(M13,M121/M13/3*1000,0)</f>
        <v>25367.022569444445</v>
      </c>
      <c r="N67" s="123">
        <f>IF(N13,N121/N13/3*1000,0)</f>
        <v>31798.564929693955</v>
      </c>
      <c r="O67" s="123">
        <f>IF(O13,O121/O13/3*1000,0)</f>
        <v>45799.751828631146</v>
      </c>
      <c r="P67" s="123">
        <f>IF(P13,P121/P13/2*1000,0)</f>
        <v>50531.744360902259</v>
      </c>
      <c r="R67" s="185" t="s">
        <v>132</v>
      </c>
      <c r="S67" s="185"/>
      <c r="T67" s="185"/>
      <c r="U67" s="185"/>
      <c r="V67" s="185"/>
    </row>
    <row r="68" spans="1:61" s="12" customFormat="1" ht="15.75" x14ac:dyDescent="0.25">
      <c r="A68" s="13">
        <v>600560</v>
      </c>
      <c r="B68" s="13" t="e">
        <f t="shared" si="13"/>
        <v>#N/A</v>
      </c>
      <c r="C68" s="13">
        <v>201000</v>
      </c>
      <c r="D68" s="57" t="s">
        <v>80</v>
      </c>
      <c r="E68" s="59" t="s">
        <v>586</v>
      </c>
      <c r="F68" s="112" t="s">
        <v>580</v>
      </c>
      <c r="G68" s="116">
        <f t="shared" ref="G68:L68" si="31">IF(F67,G67/F67*100,0)</f>
        <v>128.7623269422769</v>
      </c>
      <c r="H68" s="116">
        <f t="shared" si="31"/>
        <v>124.74778071387203</v>
      </c>
      <c r="I68" s="116">
        <f t="shared" si="31"/>
        <v>113.9612288853407</v>
      </c>
      <c r="J68" s="116">
        <f t="shared" si="31"/>
        <v>107.77872569911995</v>
      </c>
      <c r="K68" s="116">
        <f t="shared" si="31"/>
        <v>107.38114538531266</v>
      </c>
      <c r="L68" s="116">
        <f t="shared" si="31"/>
        <v>106.85870761245599</v>
      </c>
      <c r="M68" s="112" t="s">
        <v>580</v>
      </c>
      <c r="N68" s="116">
        <f>IF(M67,N67/M67*100,0)</f>
        <v>125.35395055782601</v>
      </c>
      <c r="O68" s="116">
        <f>IF(N67,O67/N67*100,0)</f>
        <v>144.03087664457047</v>
      </c>
      <c r="P68" s="116">
        <f>IF(O67,P67/O67*100,0)</f>
        <v>110.3319174085851</v>
      </c>
    </row>
    <row r="69" spans="1:61" s="12" customFormat="1" ht="15.75" x14ac:dyDescent="0.25">
      <c r="A69" s="13">
        <v>600570</v>
      </c>
      <c r="B69" s="13"/>
      <c r="C69" s="13"/>
      <c r="D69" s="148" t="s">
        <v>98</v>
      </c>
      <c r="E69" s="125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</row>
    <row r="70" spans="1:61" s="12" customFormat="1" ht="31.5" x14ac:dyDescent="0.25">
      <c r="A70" s="13">
        <v>600580</v>
      </c>
      <c r="B70" s="13" t="e">
        <f t="shared" ref="B70:B87" si="32">VALUE(CONCATENATE($A$2,$C$4,C70))</f>
        <v>#N/A</v>
      </c>
      <c r="C70" s="13">
        <v>200010</v>
      </c>
      <c r="D70" s="22" t="s">
        <v>81</v>
      </c>
      <c r="E70" s="26" t="s">
        <v>105</v>
      </c>
      <c r="F70" s="115">
        <v>25091.59</v>
      </c>
      <c r="G70" s="115">
        <v>34573.49</v>
      </c>
      <c r="H70" s="115">
        <v>36407.980000000003</v>
      </c>
      <c r="I70" s="115">
        <v>34470.9</v>
      </c>
      <c r="J70" s="115">
        <v>37057.875</v>
      </c>
      <c r="K70" s="115">
        <v>39652</v>
      </c>
      <c r="L70" s="115">
        <v>42200</v>
      </c>
      <c r="M70" s="115">
        <v>18160.900000000001</v>
      </c>
      <c r="N70" s="115">
        <v>33720.800000000003</v>
      </c>
      <c r="O70" s="115">
        <v>38052.78</v>
      </c>
      <c r="P70" s="115">
        <v>31092.5</v>
      </c>
    </row>
    <row r="71" spans="1:61" s="12" customFormat="1" ht="15.75" customHeight="1" x14ac:dyDescent="0.25">
      <c r="A71" s="13">
        <v>600590</v>
      </c>
      <c r="B71" s="13" t="e">
        <f t="shared" si="32"/>
        <v>#N/A</v>
      </c>
      <c r="C71" s="13">
        <v>201010</v>
      </c>
      <c r="D71" s="56" t="s">
        <v>80</v>
      </c>
      <c r="E71" s="59" t="s">
        <v>586</v>
      </c>
      <c r="F71" s="112" t="s">
        <v>580</v>
      </c>
      <c r="G71" s="116">
        <f t="shared" ref="G71:L71" si="33">IF(F70,G70/F70*100,0)</f>
        <v>137.78915564936298</v>
      </c>
      <c r="H71" s="116">
        <f t="shared" si="33"/>
        <v>105.30605964280726</v>
      </c>
      <c r="I71" s="116">
        <f t="shared" si="33"/>
        <v>94.679518061699653</v>
      </c>
      <c r="J71" s="116">
        <f t="shared" si="33"/>
        <v>107.50480840360999</v>
      </c>
      <c r="K71" s="116">
        <f t="shared" si="33"/>
        <v>107.00019901303028</v>
      </c>
      <c r="L71" s="116">
        <f t="shared" si="33"/>
        <v>106.42590537677796</v>
      </c>
      <c r="M71" s="112" t="s">
        <v>580</v>
      </c>
      <c r="N71" s="116">
        <f>IF(M70,N70/M70*100,0)</f>
        <v>185.678022564961</v>
      </c>
      <c r="O71" s="116">
        <f>IF(N70,O70/N70*100,0)</f>
        <v>112.84661099380797</v>
      </c>
      <c r="P71" s="116">
        <f>IF(O70,P70/O70*100,0)</f>
        <v>81.708879088466077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</row>
    <row r="72" spans="1:61" s="12" customFormat="1" ht="47.25" x14ac:dyDescent="0.25">
      <c r="A72" s="13">
        <v>600600</v>
      </c>
      <c r="B72" s="13" t="e">
        <f t="shared" si="32"/>
        <v>#N/A</v>
      </c>
      <c r="C72" s="13">
        <v>200011</v>
      </c>
      <c r="D72" s="117" t="s">
        <v>125</v>
      </c>
      <c r="E72" s="26" t="s">
        <v>105</v>
      </c>
      <c r="F72" s="115">
        <f>F70</f>
        <v>25091.59</v>
      </c>
      <c r="G72" s="115">
        <f t="shared" ref="G72:P72" si="34">G70</f>
        <v>34573.49</v>
      </c>
      <c r="H72" s="115">
        <f t="shared" si="34"/>
        <v>36407.980000000003</v>
      </c>
      <c r="I72" s="115">
        <f t="shared" si="34"/>
        <v>34470.9</v>
      </c>
      <c r="J72" s="115">
        <f t="shared" si="34"/>
        <v>37057.875</v>
      </c>
      <c r="K72" s="115">
        <f t="shared" si="34"/>
        <v>39652</v>
      </c>
      <c r="L72" s="115">
        <f t="shared" si="34"/>
        <v>42200</v>
      </c>
      <c r="M72" s="115">
        <f t="shared" si="34"/>
        <v>18160.900000000001</v>
      </c>
      <c r="N72" s="115">
        <f t="shared" si="34"/>
        <v>33720.800000000003</v>
      </c>
      <c r="O72" s="115">
        <f t="shared" si="34"/>
        <v>38052.78</v>
      </c>
      <c r="P72" s="115">
        <f t="shared" si="34"/>
        <v>31092.5</v>
      </c>
      <c r="AP72" s="16"/>
      <c r="AQ72" s="16"/>
      <c r="AR72" s="28"/>
      <c r="AS72" s="28"/>
      <c r="AT72" s="28"/>
      <c r="AU72" s="28"/>
      <c r="AV72" s="28"/>
      <c r="AW72" s="28"/>
      <c r="AX72" s="30"/>
      <c r="AY72" s="42"/>
      <c r="AZ72" s="27"/>
      <c r="BA72" s="29"/>
      <c r="BB72" s="17"/>
      <c r="BC72" s="17"/>
      <c r="BD72" s="17"/>
      <c r="BE72" s="17"/>
      <c r="BF72" s="17"/>
      <c r="BG72" s="17"/>
      <c r="BH72" s="17"/>
      <c r="BI72" s="17"/>
    </row>
    <row r="73" spans="1:61" s="12" customFormat="1" ht="15.75" x14ac:dyDescent="0.25">
      <c r="A73" s="13">
        <v>600610</v>
      </c>
      <c r="B73" s="13" t="e">
        <f t="shared" si="32"/>
        <v>#N/A</v>
      </c>
      <c r="C73" s="13">
        <v>201011</v>
      </c>
      <c r="D73" s="56" t="s">
        <v>80</v>
      </c>
      <c r="E73" s="59" t="s">
        <v>586</v>
      </c>
      <c r="F73" s="112" t="s">
        <v>580</v>
      </c>
      <c r="G73" s="116">
        <f t="shared" ref="G73:L73" si="35">IF(F72,G72/F72*100,0)</f>
        <v>137.78915564936298</v>
      </c>
      <c r="H73" s="116">
        <f t="shared" si="35"/>
        <v>105.30605964280726</v>
      </c>
      <c r="I73" s="116">
        <f t="shared" si="35"/>
        <v>94.679518061699653</v>
      </c>
      <c r="J73" s="116">
        <f t="shared" si="35"/>
        <v>107.50480840360999</v>
      </c>
      <c r="K73" s="116">
        <f t="shared" si="35"/>
        <v>107.00019901303028</v>
      </c>
      <c r="L73" s="116">
        <f t="shared" si="35"/>
        <v>106.42590537677796</v>
      </c>
      <c r="M73" s="112" t="s">
        <v>580</v>
      </c>
      <c r="N73" s="116">
        <f>IF(M72,N72/M72*100,0)</f>
        <v>185.678022564961</v>
      </c>
      <c r="O73" s="116">
        <f>IF(N72,O72/N72*100,0)</f>
        <v>112.84661099380797</v>
      </c>
      <c r="P73" s="116">
        <f>IF(O72,P72/O72*100,0)</f>
        <v>81.708879088466077</v>
      </c>
      <c r="AP73" s="16"/>
      <c r="AQ73" s="16"/>
      <c r="AR73" s="43"/>
      <c r="AS73" s="43"/>
      <c r="AT73" s="43"/>
      <c r="AU73" s="43"/>
      <c r="AV73" s="43"/>
      <c r="AW73" s="43"/>
      <c r="AX73" s="43"/>
      <c r="AY73" s="43"/>
      <c r="AZ73" s="27"/>
      <c r="BA73" s="30"/>
      <c r="BB73" s="17"/>
      <c r="BC73" s="17"/>
      <c r="BD73" s="17"/>
      <c r="BE73" s="17"/>
      <c r="BF73" s="17"/>
      <c r="BG73" s="17"/>
      <c r="BH73" s="17"/>
      <c r="BI73" s="17"/>
    </row>
    <row r="74" spans="1:61" s="12" customFormat="1" ht="15.75" x14ac:dyDescent="0.25">
      <c r="A74" s="13">
        <v>600620</v>
      </c>
      <c r="B74" s="13" t="e">
        <f t="shared" si="32"/>
        <v>#N/A</v>
      </c>
      <c r="C74" s="13">
        <v>200012</v>
      </c>
      <c r="D74" s="117" t="s">
        <v>126</v>
      </c>
      <c r="E74" s="26" t="s">
        <v>105</v>
      </c>
      <c r="F74" s="115"/>
      <c r="G74" s="115"/>
      <c r="H74" s="115"/>
      <c r="I74" s="115"/>
      <c r="J74" s="115">
        <v>0</v>
      </c>
      <c r="K74" s="115">
        <v>0</v>
      </c>
      <c r="L74" s="115">
        <v>0</v>
      </c>
      <c r="M74" s="115"/>
      <c r="N74" s="115"/>
      <c r="O74" s="115"/>
      <c r="P74" s="115"/>
      <c r="AP74" s="16"/>
      <c r="AQ74" s="16"/>
      <c r="AR74" s="42"/>
      <c r="AS74" s="42"/>
      <c r="AT74" s="42"/>
      <c r="AU74" s="42"/>
      <c r="AV74" s="42"/>
      <c r="AW74" s="42"/>
      <c r="AX74" s="42"/>
      <c r="AY74" s="42"/>
      <c r="AZ74" s="27"/>
      <c r="BA74" s="30"/>
      <c r="BB74" s="17"/>
      <c r="BC74" s="17"/>
      <c r="BD74" s="17"/>
      <c r="BE74" s="17"/>
      <c r="BF74" s="17"/>
      <c r="BG74" s="17"/>
      <c r="BH74" s="17"/>
      <c r="BI74" s="17"/>
    </row>
    <row r="75" spans="1:61" s="12" customFormat="1" ht="15.75" x14ac:dyDescent="0.25">
      <c r="A75" s="13">
        <v>600630</v>
      </c>
      <c r="B75" s="13" t="e">
        <f t="shared" si="32"/>
        <v>#N/A</v>
      </c>
      <c r="C75" s="13">
        <v>201012</v>
      </c>
      <c r="D75" s="56" t="s">
        <v>80</v>
      </c>
      <c r="E75" s="59" t="s">
        <v>586</v>
      </c>
      <c r="F75" s="112" t="s">
        <v>580</v>
      </c>
      <c r="G75" s="116">
        <f t="shared" ref="G75:L75" si="36">IF(F74,G74/F74*100,0)</f>
        <v>0</v>
      </c>
      <c r="H75" s="116">
        <f t="shared" si="36"/>
        <v>0</v>
      </c>
      <c r="I75" s="116">
        <f t="shared" si="36"/>
        <v>0</v>
      </c>
      <c r="J75" s="116">
        <f t="shared" si="36"/>
        <v>0</v>
      </c>
      <c r="K75" s="116">
        <f t="shared" si="36"/>
        <v>0</v>
      </c>
      <c r="L75" s="116">
        <f t="shared" si="36"/>
        <v>0</v>
      </c>
      <c r="M75" s="112" t="s">
        <v>580</v>
      </c>
      <c r="N75" s="116">
        <f>IF(M74,N74/M74*100,0)</f>
        <v>0</v>
      </c>
      <c r="O75" s="116">
        <f>IF(N74,O74/N74*100,0)</f>
        <v>0</v>
      </c>
      <c r="P75" s="116">
        <f>IF(O74,P74/O74*100,0)</f>
        <v>0</v>
      </c>
      <c r="AP75" s="16"/>
      <c r="AQ75" s="21"/>
      <c r="AR75" s="28"/>
      <c r="AS75" s="28"/>
      <c r="AT75" s="28"/>
      <c r="AU75" s="28"/>
      <c r="AV75" s="28"/>
      <c r="AW75" s="28"/>
      <c r="AX75" s="29"/>
      <c r="AY75" s="30"/>
      <c r="AZ75" s="27"/>
      <c r="BA75" s="47"/>
      <c r="BB75" s="17"/>
      <c r="BC75" s="17"/>
      <c r="BD75" s="17"/>
      <c r="BE75" s="17"/>
      <c r="BF75" s="17"/>
      <c r="BG75" s="17"/>
      <c r="BH75" s="17"/>
      <c r="BI75" s="17"/>
    </row>
    <row r="76" spans="1:61" s="12" customFormat="1" ht="15.75" x14ac:dyDescent="0.25">
      <c r="A76" s="13">
        <v>600640</v>
      </c>
      <c r="B76" s="13" t="e">
        <f t="shared" si="32"/>
        <v>#N/A</v>
      </c>
      <c r="C76" s="13">
        <v>200020</v>
      </c>
      <c r="D76" s="22" t="s">
        <v>4</v>
      </c>
      <c r="E76" s="26" t="s">
        <v>105</v>
      </c>
      <c r="F76" s="115">
        <v>33899.46</v>
      </c>
      <c r="G76" s="115">
        <v>38191.5</v>
      </c>
      <c r="H76" s="115">
        <v>56352</v>
      </c>
      <c r="I76" s="115">
        <v>64586.135000000002</v>
      </c>
      <c r="J76" s="115">
        <v>69525</v>
      </c>
      <c r="K76" s="115">
        <v>74740</v>
      </c>
      <c r="L76" s="115">
        <v>79900</v>
      </c>
      <c r="M76" s="115">
        <v>28759</v>
      </c>
      <c r="N76" s="115">
        <v>31579.25</v>
      </c>
      <c r="O76" s="115">
        <v>46659.8</v>
      </c>
      <c r="P76" s="115">
        <v>57135.96</v>
      </c>
      <c r="AP76" s="49"/>
      <c r="AQ76" s="49"/>
      <c r="AR76" s="49"/>
      <c r="AS76" s="50"/>
      <c r="AT76" s="51"/>
      <c r="AU76" s="44"/>
      <c r="AV76" s="44"/>
      <c r="AW76" s="44"/>
      <c r="AX76" s="44"/>
      <c r="AY76" s="44"/>
      <c r="AZ76" s="44"/>
      <c r="BA76" s="44"/>
      <c r="BB76" s="17"/>
      <c r="BC76" s="17"/>
      <c r="BD76" s="17"/>
      <c r="BE76" s="17"/>
      <c r="BF76" s="17"/>
      <c r="BG76" s="17"/>
      <c r="BH76" s="17"/>
      <c r="BI76" s="17"/>
    </row>
    <row r="77" spans="1:61" s="12" customFormat="1" ht="16.5" customHeight="1" x14ac:dyDescent="0.25">
      <c r="A77" s="13">
        <v>600650</v>
      </c>
      <c r="B77" s="13" t="e">
        <f t="shared" si="32"/>
        <v>#N/A</v>
      </c>
      <c r="C77" s="13">
        <v>201020</v>
      </c>
      <c r="D77" s="56" t="s">
        <v>80</v>
      </c>
      <c r="E77" s="59" t="s">
        <v>586</v>
      </c>
      <c r="F77" s="112" t="s">
        <v>580</v>
      </c>
      <c r="G77" s="116">
        <f t="shared" ref="G77:L77" si="37">IF(F76,G76/F76*100,0)</f>
        <v>112.66108663677829</v>
      </c>
      <c r="H77" s="116">
        <f t="shared" si="37"/>
        <v>147.55115667098698</v>
      </c>
      <c r="I77" s="116">
        <f t="shared" si="37"/>
        <v>114.61196585746735</v>
      </c>
      <c r="J77" s="116">
        <f t="shared" si="37"/>
        <v>107.64694310938407</v>
      </c>
      <c r="K77" s="116">
        <f t="shared" si="37"/>
        <v>107.50089895720964</v>
      </c>
      <c r="L77" s="116">
        <f t="shared" si="37"/>
        <v>106.90393363660691</v>
      </c>
      <c r="M77" s="112" t="s">
        <v>580</v>
      </c>
      <c r="N77" s="116">
        <f>IF(M76,N76/M76*100,0)</f>
        <v>109.80649535797488</v>
      </c>
      <c r="O77" s="116">
        <f>IF(N76,O76/N76*100,0)</f>
        <v>147.75461735158373</v>
      </c>
      <c r="P77" s="116">
        <f>IF(O76,P76/O76*100,0)</f>
        <v>122.45221796921545</v>
      </c>
      <c r="AP77" s="49"/>
      <c r="AQ77" s="49"/>
      <c r="AR77" s="49"/>
      <c r="AS77" s="50"/>
      <c r="AT77" s="51"/>
      <c r="AU77" s="44"/>
      <c r="AV77" s="44"/>
      <c r="AW77" s="44"/>
      <c r="AX77" s="44"/>
      <c r="AY77" s="44"/>
      <c r="AZ77" s="44"/>
      <c r="BA77" s="44"/>
      <c r="BB77" s="17"/>
      <c r="BC77" s="17"/>
      <c r="BD77" s="17"/>
      <c r="BE77" s="17"/>
      <c r="BF77" s="17"/>
      <c r="BG77" s="17"/>
      <c r="BH77" s="17"/>
      <c r="BI77" s="17"/>
    </row>
    <row r="78" spans="1:61" s="12" customFormat="1" ht="15.75" x14ac:dyDescent="0.25">
      <c r="A78" s="13">
        <v>600660</v>
      </c>
      <c r="B78" s="13" t="e">
        <f t="shared" si="32"/>
        <v>#N/A</v>
      </c>
      <c r="C78" s="13">
        <v>200030</v>
      </c>
      <c r="D78" s="22" t="s">
        <v>5</v>
      </c>
      <c r="E78" s="26" t="s">
        <v>105</v>
      </c>
      <c r="F78" s="115">
        <v>47110</v>
      </c>
      <c r="G78" s="115">
        <v>46018.47</v>
      </c>
      <c r="H78" s="115">
        <v>56959.8</v>
      </c>
      <c r="I78" s="115">
        <v>59695</v>
      </c>
      <c r="J78" s="115">
        <f>I78*1.075</f>
        <v>64172.125</v>
      </c>
      <c r="K78" s="115">
        <v>68985</v>
      </c>
      <c r="L78" s="115">
        <v>73798.524000000005</v>
      </c>
      <c r="M78" s="115">
        <v>45136.4</v>
      </c>
      <c r="N78" s="115">
        <v>100209.5</v>
      </c>
      <c r="O78" s="115">
        <v>55705.8</v>
      </c>
      <c r="P78" s="115">
        <v>56911.68</v>
      </c>
      <c r="AP78" s="16"/>
      <c r="AQ78" s="16"/>
      <c r="AR78" s="16"/>
      <c r="AS78" s="31"/>
      <c r="AT78" s="31"/>
      <c r="AU78" s="48"/>
      <c r="AV78" s="48"/>
      <c r="AW78" s="48"/>
      <c r="AX78" s="48"/>
      <c r="AY78" s="48"/>
      <c r="AZ78" s="48"/>
      <c r="BA78" s="36"/>
      <c r="BB78" s="17"/>
      <c r="BC78" s="17"/>
      <c r="BD78" s="17"/>
      <c r="BE78" s="17"/>
      <c r="BF78" s="17"/>
      <c r="BG78" s="17"/>
      <c r="BH78" s="17"/>
      <c r="BI78" s="17"/>
    </row>
    <row r="79" spans="1:61" s="12" customFormat="1" ht="15.75" x14ac:dyDescent="0.25">
      <c r="A79" s="13">
        <v>600670</v>
      </c>
      <c r="B79" s="13" t="e">
        <f t="shared" si="32"/>
        <v>#N/A</v>
      </c>
      <c r="C79" s="13">
        <v>201030</v>
      </c>
      <c r="D79" s="56" t="s">
        <v>80</v>
      </c>
      <c r="E79" s="59" t="s">
        <v>586</v>
      </c>
      <c r="F79" s="112" t="s">
        <v>580</v>
      </c>
      <c r="G79" s="116">
        <f t="shared" ref="G79:L79" si="38">IF(F78,G78/F78*100,0)</f>
        <v>97.683018467416687</v>
      </c>
      <c r="H79" s="116">
        <f t="shared" si="38"/>
        <v>123.77595343782617</v>
      </c>
      <c r="I79" s="116">
        <f t="shared" si="38"/>
        <v>104.80198315303073</v>
      </c>
      <c r="J79" s="116">
        <f t="shared" si="38"/>
        <v>107.5</v>
      </c>
      <c r="K79" s="116">
        <f t="shared" si="38"/>
        <v>107.4999464331281</v>
      </c>
      <c r="L79" s="116">
        <f t="shared" si="38"/>
        <v>106.97763861709069</v>
      </c>
      <c r="M79" s="112" t="s">
        <v>580</v>
      </c>
      <c r="N79" s="116">
        <f>IF(M78,N78/M78*100,0)</f>
        <v>222.01482617133843</v>
      </c>
      <c r="O79" s="116">
        <f>IF(N78,O78/N78*100,0)</f>
        <v>55.589340332004454</v>
      </c>
      <c r="P79" s="116">
        <f>IF(O78,P78/O78*100,0)</f>
        <v>102.16472970498583</v>
      </c>
      <c r="AP79" s="16"/>
      <c r="AQ79" s="16"/>
      <c r="AR79" s="16"/>
      <c r="AS79" s="34"/>
      <c r="AT79" s="38"/>
      <c r="AU79" s="36"/>
      <c r="AV79" s="36"/>
      <c r="AW79" s="36"/>
      <c r="AX79" s="36"/>
      <c r="AY79" s="36"/>
      <c r="AZ79" s="36"/>
      <c r="BA79" s="36"/>
      <c r="BB79" s="17"/>
      <c r="BC79" s="17"/>
      <c r="BD79" s="17"/>
      <c r="BE79" s="17"/>
      <c r="BF79" s="17"/>
      <c r="BG79" s="17"/>
      <c r="BH79" s="17"/>
      <c r="BI79" s="17"/>
    </row>
    <row r="80" spans="1:61" s="12" customFormat="1" ht="31.5" x14ac:dyDescent="0.25">
      <c r="A80" s="13">
        <v>600680</v>
      </c>
      <c r="B80" s="13" t="e">
        <f t="shared" si="32"/>
        <v>#N/A</v>
      </c>
      <c r="C80" s="13">
        <v>200040</v>
      </c>
      <c r="D80" s="22" t="s">
        <v>8</v>
      </c>
      <c r="E80" s="26" t="s">
        <v>105</v>
      </c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AP80" s="16"/>
      <c r="AQ80" s="16"/>
      <c r="AR80" s="16"/>
      <c r="AS80" s="35"/>
      <c r="AT80" s="35"/>
      <c r="AU80" s="48"/>
      <c r="AV80" s="48"/>
      <c r="AW80" s="48"/>
      <c r="AX80" s="48"/>
      <c r="AY80" s="48"/>
      <c r="AZ80" s="48"/>
      <c r="BA80" s="36"/>
      <c r="BB80" s="17"/>
      <c r="BC80" s="17"/>
      <c r="BD80" s="17"/>
      <c r="BE80" s="17"/>
      <c r="BF80" s="17"/>
      <c r="BG80" s="17"/>
      <c r="BH80" s="17"/>
      <c r="BI80" s="17"/>
    </row>
    <row r="81" spans="1:61" s="12" customFormat="1" ht="15.75" x14ac:dyDescent="0.25">
      <c r="A81" s="13">
        <v>600690</v>
      </c>
      <c r="B81" s="13" t="e">
        <f t="shared" si="32"/>
        <v>#N/A</v>
      </c>
      <c r="C81" s="13">
        <v>201040</v>
      </c>
      <c r="D81" s="56" t="s">
        <v>80</v>
      </c>
      <c r="E81" s="59" t="s">
        <v>586</v>
      </c>
      <c r="F81" s="112" t="s">
        <v>580</v>
      </c>
      <c r="G81" s="116">
        <f t="shared" ref="G81:L81" si="39">IF(F80,G80/F80*100,0)</f>
        <v>0</v>
      </c>
      <c r="H81" s="116">
        <f t="shared" si="39"/>
        <v>0</v>
      </c>
      <c r="I81" s="116">
        <f t="shared" si="39"/>
        <v>0</v>
      </c>
      <c r="J81" s="116">
        <f t="shared" si="39"/>
        <v>0</v>
      </c>
      <c r="K81" s="116">
        <f t="shared" si="39"/>
        <v>0</v>
      </c>
      <c r="L81" s="116">
        <f t="shared" si="39"/>
        <v>0</v>
      </c>
      <c r="M81" s="112" t="s">
        <v>580</v>
      </c>
      <c r="N81" s="116">
        <f>IF(M80,N80/M80*100,0)</f>
        <v>0</v>
      </c>
      <c r="O81" s="116">
        <f>IF(N80,O80/N80*100,0)</f>
        <v>0</v>
      </c>
      <c r="P81" s="116">
        <f>IF(O80,P80/O80*100,0)</f>
        <v>0</v>
      </c>
      <c r="AP81" s="16"/>
      <c r="AQ81" s="16"/>
      <c r="AR81" s="16"/>
      <c r="AS81" s="35"/>
      <c r="AT81" s="35"/>
      <c r="AU81" s="48"/>
      <c r="AV81" s="48"/>
      <c r="AW81" s="48"/>
      <c r="AX81" s="48"/>
      <c r="AY81" s="48"/>
      <c r="AZ81" s="48"/>
      <c r="BA81" s="36"/>
      <c r="BB81" s="17"/>
      <c r="BC81" s="17"/>
      <c r="BD81" s="17"/>
      <c r="BE81" s="17"/>
      <c r="BF81" s="17"/>
      <c r="BG81" s="17"/>
      <c r="BH81" s="17"/>
      <c r="BI81" s="17"/>
    </row>
    <row r="82" spans="1:61" s="12" customFormat="1" ht="47.25" x14ac:dyDescent="0.25">
      <c r="A82" s="13">
        <v>600700</v>
      </c>
      <c r="B82" s="13" t="e">
        <f t="shared" si="32"/>
        <v>#N/A</v>
      </c>
      <c r="C82" s="13">
        <v>200050</v>
      </c>
      <c r="D82" s="22" t="s">
        <v>83</v>
      </c>
      <c r="E82" s="26" t="s">
        <v>105</v>
      </c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AP82" s="16"/>
      <c r="AQ82" s="16"/>
      <c r="AR82" s="16"/>
      <c r="AS82" s="32"/>
      <c r="AT82" s="32"/>
      <c r="AU82" s="36"/>
      <c r="AV82" s="36"/>
      <c r="AW82" s="36"/>
      <c r="AX82" s="36"/>
      <c r="AY82" s="36"/>
      <c r="AZ82" s="36"/>
      <c r="BA82" s="36"/>
      <c r="BB82" s="17"/>
      <c r="BC82" s="17"/>
      <c r="BD82" s="17"/>
      <c r="BE82" s="17"/>
      <c r="BF82" s="17"/>
      <c r="BG82" s="17"/>
      <c r="BH82" s="17"/>
      <c r="BI82" s="17"/>
    </row>
    <row r="83" spans="1:61" s="12" customFormat="1" ht="19.5" customHeight="1" x14ac:dyDescent="0.25">
      <c r="A83" s="13">
        <v>600710</v>
      </c>
      <c r="B83" s="13" t="e">
        <f t="shared" si="32"/>
        <v>#N/A</v>
      </c>
      <c r="C83" s="13">
        <v>201050</v>
      </c>
      <c r="D83" s="56" t="s">
        <v>80</v>
      </c>
      <c r="E83" s="59" t="s">
        <v>586</v>
      </c>
      <c r="F83" s="112" t="s">
        <v>580</v>
      </c>
      <c r="G83" s="116">
        <f t="shared" ref="G83:L83" si="40">IF(F82,G82/F82*100,0)</f>
        <v>0</v>
      </c>
      <c r="H83" s="116">
        <f t="shared" si="40"/>
        <v>0</v>
      </c>
      <c r="I83" s="116">
        <f t="shared" si="40"/>
        <v>0</v>
      </c>
      <c r="J83" s="116">
        <f t="shared" si="40"/>
        <v>0</v>
      </c>
      <c r="K83" s="116">
        <f t="shared" si="40"/>
        <v>0</v>
      </c>
      <c r="L83" s="116">
        <f t="shared" si="40"/>
        <v>0</v>
      </c>
      <c r="M83" s="112" t="s">
        <v>580</v>
      </c>
      <c r="N83" s="116">
        <f>IF(M82,N82/M82*100,0)</f>
        <v>0</v>
      </c>
      <c r="O83" s="116">
        <f>IF(N82,O82/N82*100,0)</f>
        <v>0</v>
      </c>
      <c r="P83" s="116">
        <f>IF(O82,P82/O82*100,0)</f>
        <v>0</v>
      </c>
      <c r="AP83" s="16"/>
      <c r="AQ83" s="16"/>
      <c r="AR83" s="16"/>
      <c r="AS83" s="31"/>
      <c r="AT83" s="31"/>
      <c r="AU83" s="48"/>
      <c r="AV83" s="48"/>
      <c r="AW83" s="48"/>
      <c r="AX83" s="48"/>
      <c r="AY83" s="48"/>
      <c r="AZ83" s="48"/>
      <c r="BA83" s="36"/>
      <c r="BB83" s="17"/>
      <c r="BC83" s="17"/>
      <c r="BD83" s="17"/>
      <c r="BE83" s="17"/>
      <c r="BF83" s="17"/>
      <c r="BG83" s="17"/>
      <c r="BH83" s="17"/>
      <c r="BI83" s="17"/>
    </row>
    <row r="84" spans="1:61" s="12" customFormat="1" ht="15.75" x14ac:dyDescent="0.25">
      <c r="A84" s="13">
        <v>600720</v>
      </c>
      <c r="B84" s="13" t="e">
        <f t="shared" si="32"/>
        <v>#N/A</v>
      </c>
      <c r="C84" s="13">
        <v>200060</v>
      </c>
      <c r="D84" s="22" t="s">
        <v>6</v>
      </c>
      <c r="E84" s="26" t="s">
        <v>105</v>
      </c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AP84" s="16"/>
      <c r="AQ84" s="16"/>
      <c r="AR84" s="16"/>
      <c r="AS84" s="32"/>
      <c r="AT84" s="32"/>
      <c r="AU84" s="33"/>
      <c r="AV84" s="36"/>
      <c r="AW84" s="36"/>
      <c r="AX84" s="36"/>
      <c r="AY84" s="36"/>
      <c r="AZ84" s="36"/>
      <c r="BA84" s="36"/>
      <c r="BB84" s="17"/>
      <c r="BC84" s="17"/>
      <c r="BD84" s="17"/>
      <c r="BE84" s="17"/>
      <c r="BF84" s="17"/>
      <c r="BG84" s="17"/>
      <c r="BH84" s="17"/>
      <c r="BI84" s="17"/>
    </row>
    <row r="85" spans="1:61" s="12" customFormat="1" ht="15.75" x14ac:dyDescent="0.25">
      <c r="A85" s="13">
        <v>600730</v>
      </c>
      <c r="B85" s="13" t="e">
        <f t="shared" si="32"/>
        <v>#N/A</v>
      </c>
      <c r="C85" s="13">
        <v>201060</v>
      </c>
      <c r="D85" s="56" t="s">
        <v>80</v>
      </c>
      <c r="E85" s="59" t="s">
        <v>586</v>
      </c>
      <c r="F85" s="112" t="s">
        <v>580</v>
      </c>
      <c r="G85" s="116">
        <f t="shared" ref="G85:L85" si="41">IF(F84,G84/F84*100,0)</f>
        <v>0</v>
      </c>
      <c r="H85" s="116">
        <f t="shared" si="41"/>
        <v>0</v>
      </c>
      <c r="I85" s="116">
        <f t="shared" si="41"/>
        <v>0</v>
      </c>
      <c r="J85" s="116">
        <f t="shared" si="41"/>
        <v>0</v>
      </c>
      <c r="K85" s="116">
        <f t="shared" si="41"/>
        <v>0</v>
      </c>
      <c r="L85" s="116">
        <f t="shared" si="41"/>
        <v>0</v>
      </c>
      <c r="M85" s="112" t="s">
        <v>580</v>
      </c>
      <c r="N85" s="116">
        <f>IF(M84,N84/M84*100,0)</f>
        <v>0</v>
      </c>
      <c r="O85" s="116">
        <f>IF(N84,O84/N84*100,0)</f>
        <v>0</v>
      </c>
      <c r="P85" s="116">
        <f>IF(O84,P84/O84*100,0)</f>
        <v>0</v>
      </c>
      <c r="AP85" s="16"/>
      <c r="AQ85" s="16"/>
      <c r="AR85" s="16"/>
      <c r="AS85" s="34"/>
      <c r="AT85" s="35"/>
      <c r="AU85" s="36"/>
      <c r="AV85" s="36"/>
      <c r="AW85" s="36"/>
      <c r="AX85" s="36"/>
      <c r="AY85" s="36"/>
      <c r="AZ85" s="36"/>
      <c r="BA85" s="36"/>
      <c r="BB85" s="17"/>
      <c r="BC85" s="17"/>
      <c r="BD85" s="17"/>
      <c r="BE85" s="17"/>
      <c r="BF85" s="17"/>
      <c r="BG85" s="17"/>
      <c r="BH85" s="17"/>
      <c r="BI85" s="17"/>
    </row>
    <row r="86" spans="1:61" s="12" customFormat="1" ht="31.5" x14ac:dyDescent="0.25">
      <c r="A86" s="13">
        <v>600740</v>
      </c>
      <c r="B86" s="13" t="e">
        <f t="shared" si="32"/>
        <v>#N/A</v>
      </c>
      <c r="C86" s="13">
        <v>200070</v>
      </c>
      <c r="D86" s="118" t="s">
        <v>84</v>
      </c>
      <c r="E86" s="26" t="s">
        <v>105</v>
      </c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AP86" s="16"/>
      <c r="AQ86" s="16"/>
      <c r="AR86" s="16"/>
      <c r="AS86" s="37"/>
      <c r="AT86" s="32"/>
      <c r="AU86" s="36"/>
      <c r="AV86" s="36"/>
      <c r="AW86" s="36"/>
      <c r="AX86" s="36"/>
      <c r="AY86" s="36"/>
      <c r="AZ86" s="36"/>
      <c r="BA86" s="36"/>
      <c r="BB86" s="17"/>
      <c r="BC86" s="17"/>
      <c r="BD86" s="17"/>
      <c r="BE86" s="17"/>
      <c r="BF86" s="17"/>
      <c r="BG86" s="17"/>
      <c r="BH86" s="17"/>
      <c r="BI86" s="17"/>
    </row>
    <row r="87" spans="1:61" s="12" customFormat="1" ht="15.75" x14ac:dyDescent="0.25">
      <c r="A87" s="13">
        <v>600750</v>
      </c>
      <c r="B87" s="13" t="e">
        <f t="shared" si="32"/>
        <v>#N/A</v>
      </c>
      <c r="C87" s="13">
        <v>201070</v>
      </c>
      <c r="D87" s="56" t="s">
        <v>80</v>
      </c>
      <c r="E87" s="59" t="s">
        <v>586</v>
      </c>
      <c r="F87" s="112" t="s">
        <v>580</v>
      </c>
      <c r="G87" s="116">
        <f t="shared" ref="G87:P87" si="42">IF(F86,G86/F86*100,0)</f>
        <v>0</v>
      </c>
      <c r="H87" s="116">
        <f t="shared" si="42"/>
        <v>0</v>
      </c>
      <c r="I87" s="116">
        <f t="shared" si="42"/>
        <v>0</v>
      </c>
      <c r="J87" s="116">
        <f t="shared" si="42"/>
        <v>0</v>
      </c>
      <c r="K87" s="116">
        <f t="shared" si="42"/>
        <v>0</v>
      </c>
      <c r="L87" s="116">
        <f t="shared" si="42"/>
        <v>0</v>
      </c>
      <c r="M87" s="116">
        <f t="shared" si="42"/>
        <v>0</v>
      </c>
      <c r="N87" s="116">
        <f>IF(M86,N86/M86*100,0)</f>
        <v>0</v>
      </c>
      <c r="O87" s="116">
        <f t="shared" si="42"/>
        <v>0</v>
      </c>
      <c r="P87" s="116">
        <f t="shared" si="42"/>
        <v>0</v>
      </c>
      <c r="AP87" s="16"/>
      <c r="AQ87" s="16"/>
      <c r="AR87" s="16"/>
      <c r="AS87" s="34"/>
      <c r="AT87" s="38"/>
      <c r="AU87" s="36"/>
      <c r="AV87" s="36"/>
      <c r="AW87" s="36"/>
      <c r="AX87" s="36"/>
      <c r="AY87" s="36"/>
      <c r="AZ87" s="36"/>
      <c r="BA87" s="36"/>
      <c r="BB87" s="17"/>
      <c r="BC87" s="17"/>
      <c r="BD87" s="17"/>
      <c r="BE87" s="17"/>
      <c r="BF87" s="17"/>
      <c r="BG87" s="17"/>
      <c r="BH87" s="17"/>
      <c r="BI87" s="17"/>
    </row>
    <row r="88" spans="1:61" s="12" customFormat="1" ht="15.75" x14ac:dyDescent="0.25">
      <c r="A88" s="13">
        <v>600760</v>
      </c>
      <c r="B88" s="13"/>
      <c r="C88" s="13"/>
      <c r="D88" s="22" t="s">
        <v>85</v>
      </c>
      <c r="E88" s="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AP88" s="16"/>
      <c r="AQ88" s="16"/>
      <c r="AR88" s="16"/>
      <c r="AS88" s="31"/>
      <c r="AT88" s="31"/>
      <c r="AU88" s="45"/>
      <c r="AV88" s="45"/>
      <c r="AW88" s="45"/>
      <c r="AX88" s="36"/>
      <c r="AY88" s="36"/>
      <c r="AZ88" s="36"/>
      <c r="BA88" s="36"/>
      <c r="BB88" s="17"/>
      <c r="BC88" s="17"/>
      <c r="BD88" s="17"/>
      <c r="BE88" s="17"/>
      <c r="BF88" s="17"/>
      <c r="BG88" s="17"/>
      <c r="BH88" s="17"/>
      <c r="BI88" s="17"/>
    </row>
    <row r="89" spans="1:61" s="12" customFormat="1" ht="31.5" x14ac:dyDescent="0.25">
      <c r="A89" s="13">
        <v>600770</v>
      </c>
      <c r="B89" s="13" t="e">
        <f t="shared" ref="B89:B122" si="43">VALUE(CONCATENATE($A$2,$C$4,C89))</f>
        <v>#N/A</v>
      </c>
      <c r="C89" s="13">
        <v>200071</v>
      </c>
      <c r="D89" s="117" t="s">
        <v>123</v>
      </c>
      <c r="E89" s="26" t="s">
        <v>105</v>
      </c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AP89" s="16"/>
      <c r="AQ89" s="16"/>
      <c r="AR89" s="16"/>
      <c r="AS89" s="32"/>
      <c r="AT89" s="32"/>
      <c r="AU89" s="36"/>
      <c r="AV89" s="36"/>
      <c r="AW89" s="36"/>
      <c r="AX89" s="36"/>
      <c r="AY89" s="36"/>
      <c r="AZ89" s="36"/>
      <c r="BA89" s="36"/>
      <c r="BB89" s="17"/>
      <c r="BC89" s="17"/>
      <c r="BD89" s="17"/>
      <c r="BE89" s="17"/>
      <c r="BF89" s="17"/>
      <c r="BG89" s="17"/>
      <c r="BH89" s="17"/>
      <c r="BI89" s="17"/>
    </row>
    <row r="90" spans="1:61" s="12" customFormat="1" ht="15.75" x14ac:dyDescent="0.25">
      <c r="A90" s="13">
        <v>600780</v>
      </c>
      <c r="B90" s="13" t="e">
        <f t="shared" si="43"/>
        <v>#N/A</v>
      </c>
      <c r="C90" s="13">
        <v>201071</v>
      </c>
      <c r="D90" s="56" t="s">
        <v>80</v>
      </c>
      <c r="E90" s="59" t="s">
        <v>586</v>
      </c>
      <c r="F90" s="112" t="s">
        <v>580</v>
      </c>
      <c r="G90" s="116">
        <f t="shared" ref="G90:P90" si="44">IF(F89,G89/F89*100,0)</f>
        <v>0</v>
      </c>
      <c r="H90" s="116">
        <f t="shared" si="44"/>
        <v>0</v>
      </c>
      <c r="I90" s="116">
        <f t="shared" si="44"/>
        <v>0</v>
      </c>
      <c r="J90" s="116">
        <f t="shared" si="44"/>
        <v>0</v>
      </c>
      <c r="K90" s="116">
        <f t="shared" si="44"/>
        <v>0</v>
      </c>
      <c r="L90" s="116">
        <f t="shared" si="44"/>
        <v>0</v>
      </c>
      <c r="M90" s="116">
        <f t="shared" si="44"/>
        <v>0</v>
      </c>
      <c r="N90" s="116">
        <f>IF(M89,N89/M89*100,0)</f>
        <v>0</v>
      </c>
      <c r="O90" s="116">
        <f t="shared" si="44"/>
        <v>0</v>
      </c>
      <c r="P90" s="116">
        <f t="shared" si="44"/>
        <v>0</v>
      </c>
      <c r="AP90" s="16"/>
      <c r="AQ90" s="16"/>
      <c r="AR90" s="16"/>
      <c r="AS90" s="39"/>
      <c r="AT90" s="39"/>
      <c r="AU90" s="45"/>
      <c r="AV90" s="45"/>
      <c r="AW90" s="45"/>
      <c r="AX90" s="45"/>
      <c r="AY90" s="45"/>
      <c r="AZ90" s="45"/>
      <c r="BA90" s="36"/>
      <c r="BB90" s="17"/>
      <c r="BC90" s="17"/>
      <c r="BD90" s="17"/>
      <c r="BE90" s="17"/>
      <c r="BF90" s="17"/>
      <c r="BG90" s="17"/>
      <c r="BH90" s="17"/>
      <c r="BI90" s="17"/>
    </row>
    <row r="91" spans="1:61" s="12" customFormat="1" ht="31.5" x14ac:dyDescent="0.25">
      <c r="A91" s="13">
        <v>600790</v>
      </c>
      <c r="B91" s="13" t="e">
        <f t="shared" si="43"/>
        <v>#N/A</v>
      </c>
      <c r="C91" s="13">
        <v>200072</v>
      </c>
      <c r="D91" s="117" t="s">
        <v>124</v>
      </c>
      <c r="E91" s="26" t="s">
        <v>105</v>
      </c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AP91" s="16"/>
      <c r="AQ91" s="16"/>
      <c r="AR91" s="16"/>
      <c r="AS91" s="35"/>
      <c r="AT91" s="35"/>
      <c r="AU91" s="45"/>
      <c r="AV91" s="45"/>
      <c r="AW91" s="45"/>
      <c r="AX91" s="45"/>
      <c r="AY91" s="45"/>
      <c r="AZ91" s="45"/>
      <c r="BA91" s="36"/>
      <c r="BB91" s="17"/>
      <c r="BC91" s="17"/>
      <c r="BD91" s="17"/>
      <c r="BE91" s="17"/>
      <c r="BF91" s="17"/>
      <c r="BG91" s="17"/>
      <c r="BH91" s="17"/>
      <c r="BI91" s="17"/>
    </row>
    <row r="92" spans="1:61" s="12" customFormat="1" ht="15.75" x14ac:dyDescent="0.25">
      <c r="A92" s="13">
        <v>600800</v>
      </c>
      <c r="B92" s="13" t="e">
        <f t="shared" si="43"/>
        <v>#N/A</v>
      </c>
      <c r="C92" s="13">
        <v>201072</v>
      </c>
      <c r="D92" s="56" t="s">
        <v>80</v>
      </c>
      <c r="E92" s="59" t="s">
        <v>586</v>
      </c>
      <c r="F92" s="112" t="s">
        <v>580</v>
      </c>
      <c r="G92" s="116">
        <f t="shared" ref="G92:L92" si="45">IF(F91,G91/F91*100,0)</f>
        <v>0</v>
      </c>
      <c r="H92" s="116">
        <f t="shared" si="45"/>
        <v>0</v>
      </c>
      <c r="I92" s="116">
        <f t="shared" si="45"/>
        <v>0</v>
      </c>
      <c r="J92" s="116">
        <f t="shared" si="45"/>
        <v>0</v>
      </c>
      <c r="K92" s="116">
        <f t="shared" si="45"/>
        <v>0</v>
      </c>
      <c r="L92" s="116">
        <f t="shared" si="45"/>
        <v>0</v>
      </c>
      <c r="M92" s="112" t="s">
        <v>580</v>
      </c>
      <c r="N92" s="116">
        <f>IF(M91,N91/M91*100,0)</f>
        <v>0</v>
      </c>
      <c r="O92" s="116">
        <f>IF(N91,O91/N91*100,0)</f>
        <v>0</v>
      </c>
      <c r="P92" s="116">
        <f>IF(O91,P91/O91*100,0)</f>
        <v>0</v>
      </c>
      <c r="AP92" s="16"/>
      <c r="AQ92" s="16"/>
      <c r="AR92" s="16"/>
      <c r="AS92" s="31"/>
      <c r="AT92" s="31"/>
      <c r="AU92" s="45"/>
      <c r="AV92" s="45"/>
      <c r="AW92" s="45"/>
      <c r="AX92" s="36"/>
      <c r="AY92" s="36"/>
      <c r="AZ92" s="36"/>
      <c r="BA92" s="36"/>
      <c r="BB92" s="17"/>
      <c r="BC92" s="17"/>
      <c r="BD92" s="17"/>
      <c r="BE92" s="17"/>
      <c r="BF92" s="17"/>
      <c r="BG92" s="17"/>
      <c r="BH92" s="17"/>
      <c r="BI92" s="17"/>
    </row>
    <row r="93" spans="1:61" s="12" customFormat="1" ht="15.75" x14ac:dyDescent="0.25">
      <c r="A93" s="13">
        <v>600810</v>
      </c>
      <c r="B93" s="13" t="e">
        <f t="shared" si="43"/>
        <v>#N/A</v>
      </c>
      <c r="C93" s="13">
        <v>200080</v>
      </c>
      <c r="D93" s="118" t="s">
        <v>86</v>
      </c>
      <c r="E93" s="26" t="s">
        <v>105</v>
      </c>
      <c r="F93" s="115">
        <v>36744.26</v>
      </c>
      <c r="G93" s="115">
        <v>44332.29</v>
      </c>
      <c r="H93" s="115">
        <v>52863.35</v>
      </c>
      <c r="I93" s="115">
        <v>56430.6</v>
      </c>
      <c r="J93" s="115">
        <v>60662.55</v>
      </c>
      <c r="K93" s="115">
        <v>65212.43</v>
      </c>
      <c r="L93" s="115">
        <v>69777.5</v>
      </c>
      <c r="M93" s="115">
        <v>32745.1</v>
      </c>
      <c r="N93" s="115">
        <v>30177.8</v>
      </c>
      <c r="O93" s="115">
        <v>45932.800000000003</v>
      </c>
      <c r="P93" s="115">
        <v>51122.9</v>
      </c>
      <c r="AP93" s="16"/>
      <c r="AQ93" s="16"/>
      <c r="AR93" s="16"/>
      <c r="AS93" s="32"/>
      <c r="AT93" s="32"/>
      <c r="AU93" s="36"/>
      <c r="AV93" s="36"/>
      <c r="AW93" s="36"/>
      <c r="AX93" s="36"/>
      <c r="AY93" s="36"/>
      <c r="AZ93" s="36"/>
      <c r="BA93" s="36"/>
      <c r="BB93" s="17"/>
      <c r="BC93" s="17"/>
      <c r="BD93" s="17"/>
      <c r="BE93" s="17"/>
      <c r="BF93" s="17"/>
      <c r="BG93" s="17"/>
      <c r="BH93" s="17"/>
      <c r="BI93" s="17"/>
    </row>
    <row r="94" spans="1:61" s="12" customFormat="1" ht="15.75" x14ac:dyDescent="0.25">
      <c r="A94" s="13">
        <v>600820</v>
      </c>
      <c r="B94" s="13" t="e">
        <f t="shared" si="43"/>
        <v>#N/A</v>
      </c>
      <c r="C94" s="13">
        <v>201080</v>
      </c>
      <c r="D94" s="56" t="s">
        <v>80</v>
      </c>
      <c r="E94" s="59" t="s">
        <v>586</v>
      </c>
      <c r="F94" s="112" t="s">
        <v>580</v>
      </c>
      <c r="G94" s="116">
        <f t="shared" ref="G94:L94" si="46">IF(F93,G93/F93*100,0)</f>
        <v>120.65092615826254</v>
      </c>
      <c r="H94" s="116">
        <f t="shared" si="46"/>
        <v>119.24344535326281</v>
      </c>
      <c r="I94" s="116">
        <f t="shared" si="46"/>
        <v>106.74805891037931</v>
      </c>
      <c r="J94" s="116">
        <f t="shared" si="46"/>
        <v>107.49938862957333</v>
      </c>
      <c r="K94" s="116">
        <f t="shared" si="46"/>
        <v>107.5003111474872</v>
      </c>
      <c r="L94" s="116">
        <f t="shared" si="46"/>
        <v>107.0003065366526</v>
      </c>
      <c r="M94" s="112" t="s">
        <v>580</v>
      </c>
      <c r="N94" s="116">
        <f>IF(M93,N93/M93*100,0)</f>
        <v>92.159742984446524</v>
      </c>
      <c r="O94" s="116">
        <f>IF(N93,O93/N93*100,0)</f>
        <v>152.2072516883272</v>
      </c>
      <c r="P94" s="116">
        <f>IF(O93,P93/O93*100,0)</f>
        <v>111.29933293855372</v>
      </c>
      <c r="AP94" s="16"/>
      <c r="AQ94" s="16"/>
      <c r="AR94" s="16"/>
      <c r="AS94" s="39"/>
      <c r="AT94" s="39"/>
      <c r="AU94" s="45"/>
      <c r="AV94" s="45"/>
      <c r="AW94" s="45"/>
      <c r="AX94" s="45"/>
      <c r="AY94" s="45"/>
      <c r="AZ94" s="45"/>
      <c r="BA94" s="36"/>
      <c r="BB94" s="17"/>
      <c r="BC94" s="17"/>
      <c r="BD94" s="17"/>
      <c r="BE94" s="17"/>
      <c r="BF94" s="17"/>
      <c r="BG94" s="17"/>
      <c r="BH94" s="17"/>
      <c r="BI94" s="17"/>
    </row>
    <row r="95" spans="1:61" s="12" customFormat="1" ht="31.5" x14ac:dyDescent="0.25">
      <c r="A95" s="13">
        <v>600830</v>
      </c>
      <c r="B95" s="13" t="e">
        <f t="shared" si="43"/>
        <v>#N/A</v>
      </c>
      <c r="C95" s="13">
        <v>200090</v>
      </c>
      <c r="D95" s="118" t="s">
        <v>87</v>
      </c>
      <c r="E95" s="26" t="s">
        <v>105</v>
      </c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AP95" s="16"/>
      <c r="AQ95" s="16"/>
      <c r="AR95" s="16"/>
      <c r="AS95" s="35"/>
      <c r="AT95" s="35"/>
      <c r="AU95" s="45"/>
      <c r="AV95" s="45"/>
      <c r="AW95" s="45"/>
      <c r="AX95" s="45"/>
      <c r="AY95" s="45"/>
      <c r="AZ95" s="45"/>
      <c r="BA95" s="36"/>
      <c r="BB95" s="17"/>
      <c r="BC95" s="17"/>
      <c r="BD95" s="17"/>
      <c r="BE95" s="17"/>
      <c r="BF95" s="17"/>
      <c r="BG95" s="17"/>
      <c r="BH95" s="17"/>
      <c r="BI95" s="17"/>
    </row>
    <row r="96" spans="1:61" s="12" customFormat="1" ht="15.75" x14ac:dyDescent="0.25">
      <c r="A96" s="13">
        <v>600840</v>
      </c>
      <c r="B96" s="13" t="e">
        <f t="shared" si="43"/>
        <v>#N/A</v>
      </c>
      <c r="C96" s="13">
        <v>201090</v>
      </c>
      <c r="D96" s="56" t="s">
        <v>80</v>
      </c>
      <c r="E96" s="59" t="s">
        <v>586</v>
      </c>
      <c r="F96" s="112" t="s">
        <v>580</v>
      </c>
      <c r="G96" s="116">
        <f t="shared" ref="G96:L96" si="47">IF(F95,G95/F95*100,0)</f>
        <v>0</v>
      </c>
      <c r="H96" s="116">
        <f t="shared" si="47"/>
        <v>0</v>
      </c>
      <c r="I96" s="116">
        <f t="shared" si="47"/>
        <v>0</v>
      </c>
      <c r="J96" s="116">
        <f t="shared" si="47"/>
        <v>0</v>
      </c>
      <c r="K96" s="116">
        <f t="shared" si="47"/>
        <v>0</v>
      </c>
      <c r="L96" s="116">
        <f t="shared" si="47"/>
        <v>0</v>
      </c>
      <c r="M96" s="112" t="s">
        <v>580</v>
      </c>
      <c r="N96" s="116">
        <f>IF(M95,N95/M95*100,0)</f>
        <v>0</v>
      </c>
      <c r="O96" s="116">
        <f>IF(N95,O95/N95*100,0)</f>
        <v>0</v>
      </c>
      <c r="P96" s="116">
        <f>IF(O95,P95/O95*100,0)</f>
        <v>0</v>
      </c>
      <c r="AP96" s="16"/>
      <c r="AQ96" s="16"/>
      <c r="AR96" s="16"/>
      <c r="AS96" s="31"/>
      <c r="AT96" s="31"/>
      <c r="AU96" s="45"/>
      <c r="AV96" s="45"/>
      <c r="AW96" s="45"/>
      <c r="AX96" s="36"/>
      <c r="AY96" s="36"/>
      <c r="AZ96" s="36"/>
      <c r="BA96" s="36"/>
      <c r="BB96" s="17"/>
      <c r="BC96" s="17"/>
      <c r="BD96" s="17"/>
      <c r="BE96" s="17"/>
      <c r="BF96" s="17"/>
      <c r="BG96" s="17"/>
      <c r="BH96" s="17"/>
      <c r="BI96" s="17"/>
    </row>
    <row r="97" spans="1:61" s="12" customFormat="1" ht="15.75" x14ac:dyDescent="0.25">
      <c r="A97" s="13">
        <v>600850</v>
      </c>
      <c r="B97" s="13" t="e">
        <f t="shared" si="43"/>
        <v>#N/A</v>
      </c>
      <c r="C97" s="13">
        <v>200100</v>
      </c>
      <c r="D97" s="22" t="s">
        <v>88</v>
      </c>
      <c r="E97" s="26" t="s">
        <v>105</v>
      </c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AP97" s="16"/>
      <c r="AQ97" s="16"/>
      <c r="AR97" s="16"/>
      <c r="AS97" s="32"/>
      <c r="AT97" s="32"/>
      <c r="AU97" s="36"/>
      <c r="AV97" s="36"/>
      <c r="AW97" s="36"/>
      <c r="AX97" s="36"/>
      <c r="AY97" s="36"/>
      <c r="AZ97" s="36"/>
      <c r="BA97" s="36"/>
      <c r="BB97" s="17"/>
      <c r="BC97" s="17"/>
      <c r="BD97" s="17"/>
      <c r="BE97" s="17"/>
      <c r="BF97" s="17"/>
      <c r="BG97" s="17"/>
      <c r="BH97" s="17"/>
      <c r="BI97" s="17"/>
    </row>
    <row r="98" spans="1:61" s="12" customFormat="1" ht="15.75" x14ac:dyDescent="0.25">
      <c r="A98" s="13">
        <v>600860</v>
      </c>
      <c r="B98" s="13" t="e">
        <f t="shared" si="43"/>
        <v>#N/A</v>
      </c>
      <c r="C98" s="13">
        <v>201100</v>
      </c>
      <c r="D98" s="56" t="s">
        <v>80</v>
      </c>
      <c r="E98" s="59" t="s">
        <v>586</v>
      </c>
      <c r="F98" s="112" t="s">
        <v>580</v>
      </c>
      <c r="G98" s="116">
        <f t="shared" ref="G98:L98" si="48">IF(F97,G97/F97*100,0)</f>
        <v>0</v>
      </c>
      <c r="H98" s="116">
        <f t="shared" si="48"/>
        <v>0</v>
      </c>
      <c r="I98" s="116">
        <f t="shared" si="48"/>
        <v>0</v>
      </c>
      <c r="J98" s="116">
        <f t="shared" si="48"/>
        <v>0</v>
      </c>
      <c r="K98" s="116">
        <f t="shared" si="48"/>
        <v>0</v>
      </c>
      <c r="L98" s="116">
        <f t="shared" si="48"/>
        <v>0</v>
      </c>
      <c r="M98" s="112" t="s">
        <v>580</v>
      </c>
      <c r="N98" s="116">
        <f>IF(M97,N97/M97*100,0)</f>
        <v>0</v>
      </c>
      <c r="O98" s="116">
        <f>IF(N97,O97/N97*100,0)</f>
        <v>0</v>
      </c>
      <c r="P98" s="116">
        <f>IF(O97,P97/O97*100,0)</f>
        <v>0</v>
      </c>
      <c r="AP98" s="16"/>
      <c r="AQ98" s="16"/>
      <c r="AR98" s="16"/>
      <c r="AS98" s="39"/>
      <c r="AT98" s="39"/>
      <c r="AU98" s="45"/>
      <c r="AV98" s="45"/>
      <c r="AW98" s="45"/>
      <c r="AX98" s="45"/>
      <c r="AY98" s="45"/>
      <c r="AZ98" s="45"/>
      <c r="BA98" s="36"/>
      <c r="BB98" s="17"/>
      <c r="BC98" s="17"/>
      <c r="BD98" s="17"/>
      <c r="BE98" s="17"/>
      <c r="BF98" s="17"/>
      <c r="BG98" s="17"/>
      <c r="BH98" s="17"/>
      <c r="BI98" s="17"/>
    </row>
    <row r="99" spans="1:61" s="12" customFormat="1" ht="15.75" customHeight="1" x14ac:dyDescent="0.25">
      <c r="A99" s="13">
        <v>600870</v>
      </c>
      <c r="B99" s="13" t="e">
        <f t="shared" si="43"/>
        <v>#N/A</v>
      </c>
      <c r="C99" s="13">
        <v>200110</v>
      </c>
      <c r="D99" s="22" t="s">
        <v>89</v>
      </c>
      <c r="E99" s="26" t="s">
        <v>105</v>
      </c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AP99" s="16"/>
      <c r="AQ99" s="16"/>
      <c r="AR99" s="16"/>
      <c r="AS99" s="35"/>
      <c r="AT99" s="35"/>
      <c r="AU99" s="45"/>
      <c r="AV99" s="45"/>
      <c r="AW99" s="45"/>
      <c r="AX99" s="45"/>
      <c r="AY99" s="45"/>
      <c r="AZ99" s="45"/>
      <c r="BA99" s="36"/>
      <c r="BB99" s="17"/>
      <c r="BC99" s="17"/>
      <c r="BD99" s="17"/>
      <c r="BE99" s="17"/>
      <c r="BF99" s="17"/>
      <c r="BG99" s="17"/>
      <c r="BH99" s="17"/>
      <c r="BI99" s="17"/>
    </row>
    <row r="100" spans="1:61" s="12" customFormat="1" ht="15.75" customHeight="1" x14ac:dyDescent="0.25">
      <c r="A100" s="13">
        <v>600880</v>
      </c>
      <c r="B100" s="13" t="e">
        <f t="shared" si="43"/>
        <v>#N/A</v>
      </c>
      <c r="C100" s="13">
        <v>201110</v>
      </c>
      <c r="D100" s="56" t="s">
        <v>80</v>
      </c>
      <c r="E100" s="59" t="s">
        <v>586</v>
      </c>
      <c r="F100" s="112" t="s">
        <v>580</v>
      </c>
      <c r="G100" s="116">
        <f t="shared" ref="G100:L100" si="49">IF(F99,G99/F99*100,0)</f>
        <v>0</v>
      </c>
      <c r="H100" s="116">
        <f t="shared" si="49"/>
        <v>0</v>
      </c>
      <c r="I100" s="116">
        <f t="shared" si="49"/>
        <v>0</v>
      </c>
      <c r="J100" s="116">
        <f t="shared" si="49"/>
        <v>0</v>
      </c>
      <c r="K100" s="116">
        <f t="shared" si="49"/>
        <v>0</v>
      </c>
      <c r="L100" s="116">
        <f t="shared" si="49"/>
        <v>0</v>
      </c>
      <c r="M100" s="112" t="s">
        <v>580</v>
      </c>
      <c r="N100" s="116">
        <f>IF(M99,N99/M99*100,0)</f>
        <v>0</v>
      </c>
      <c r="O100" s="116">
        <f>IF(N99,O99/N99*100,0)</f>
        <v>0</v>
      </c>
      <c r="P100" s="116">
        <f>IF(O99,P99/O99*100,0)</f>
        <v>0</v>
      </c>
      <c r="AP100" s="16"/>
      <c r="AQ100" s="16"/>
      <c r="AR100" s="16"/>
      <c r="AS100" s="31"/>
      <c r="AT100" s="31"/>
      <c r="AU100" s="45"/>
      <c r="AV100" s="45"/>
      <c r="AW100" s="45"/>
      <c r="AX100" s="36"/>
      <c r="AY100" s="36"/>
      <c r="AZ100" s="36"/>
      <c r="BA100" s="36"/>
      <c r="BB100" s="17"/>
      <c r="BC100" s="17"/>
      <c r="BD100" s="17"/>
      <c r="BE100" s="17"/>
      <c r="BF100" s="17"/>
      <c r="BG100" s="17"/>
      <c r="BH100" s="17"/>
      <c r="BI100" s="17"/>
    </row>
    <row r="101" spans="1:61" s="12" customFormat="1" ht="31.5" x14ac:dyDescent="0.25">
      <c r="A101" s="13">
        <v>600890</v>
      </c>
      <c r="B101" s="13" t="e">
        <f t="shared" si="43"/>
        <v>#N/A</v>
      </c>
      <c r="C101" s="13">
        <v>200120</v>
      </c>
      <c r="D101" s="22" t="s">
        <v>7</v>
      </c>
      <c r="E101" s="26" t="s">
        <v>105</v>
      </c>
      <c r="F101" s="115"/>
      <c r="G101" s="115"/>
      <c r="H101" s="115"/>
      <c r="I101" s="115"/>
      <c r="J101" s="115"/>
      <c r="K101" s="115"/>
      <c r="L101" s="115"/>
      <c r="M101" s="115">
        <v>23098.6</v>
      </c>
      <c r="N101" s="115"/>
      <c r="O101" s="115"/>
      <c r="P101" s="115"/>
      <c r="AP101" s="16"/>
      <c r="AQ101" s="16"/>
      <c r="AR101" s="16"/>
      <c r="AS101" s="32"/>
      <c r="AT101" s="32"/>
      <c r="AU101" s="36"/>
      <c r="AV101" s="36"/>
      <c r="AW101" s="36"/>
      <c r="AX101" s="36"/>
      <c r="AY101" s="36"/>
      <c r="AZ101" s="36"/>
      <c r="BA101" s="36"/>
      <c r="BB101" s="17"/>
      <c r="BC101" s="17"/>
      <c r="BD101" s="17"/>
      <c r="BE101" s="17"/>
      <c r="BF101" s="17"/>
      <c r="BG101" s="17"/>
      <c r="BH101" s="17"/>
      <c r="BI101" s="17"/>
    </row>
    <row r="102" spans="1:61" s="12" customFormat="1" ht="18.75" customHeight="1" x14ac:dyDescent="0.25">
      <c r="A102" s="13">
        <v>600900</v>
      </c>
      <c r="B102" s="13" t="e">
        <f t="shared" si="43"/>
        <v>#N/A</v>
      </c>
      <c r="C102" s="13">
        <v>201120</v>
      </c>
      <c r="D102" s="56" t="s">
        <v>80</v>
      </c>
      <c r="E102" s="59" t="s">
        <v>586</v>
      </c>
      <c r="F102" s="112" t="s">
        <v>580</v>
      </c>
      <c r="G102" s="116">
        <f t="shared" ref="G102:L102" si="50">IF(F101,G101/F101*100,0)</f>
        <v>0</v>
      </c>
      <c r="H102" s="116">
        <f t="shared" si="50"/>
        <v>0</v>
      </c>
      <c r="I102" s="116">
        <f t="shared" si="50"/>
        <v>0</v>
      </c>
      <c r="J102" s="116">
        <f t="shared" si="50"/>
        <v>0</v>
      </c>
      <c r="K102" s="116">
        <f t="shared" si="50"/>
        <v>0</v>
      </c>
      <c r="L102" s="116">
        <f t="shared" si="50"/>
        <v>0</v>
      </c>
      <c r="M102" s="112" t="s">
        <v>580</v>
      </c>
      <c r="N102" s="116">
        <f>IF(M101,N101/M101*100,0)</f>
        <v>0</v>
      </c>
      <c r="O102" s="116">
        <f>IF(N101,O101/N101*100,0)</f>
        <v>0</v>
      </c>
      <c r="P102" s="116">
        <f>IF(O101,P101/O101*100,0)</f>
        <v>0</v>
      </c>
      <c r="AP102" s="16"/>
      <c r="AQ102" s="16"/>
      <c r="AR102" s="16"/>
      <c r="AS102" s="39"/>
      <c r="AT102" s="39"/>
      <c r="AU102" s="45"/>
      <c r="AV102" s="45"/>
      <c r="AW102" s="45"/>
      <c r="AX102" s="45"/>
      <c r="AY102" s="45"/>
      <c r="AZ102" s="45"/>
      <c r="BA102" s="36"/>
      <c r="BB102" s="17"/>
      <c r="BC102" s="17"/>
      <c r="BD102" s="17"/>
      <c r="BE102" s="17"/>
      <c r="BF102" s="17"/>
      <c r="BG102" s="17"/>
      <c r="BH102" s="17"/>
      <c r="BI102" s="17"/>
    </row>
    <row r="103" spans="1:61" s="12" customFormat="1" ht="31.5" x14ac:dyDescent="0.25">
      <c r="A103" s="13">
        <v>600910</v>
      </c>
      <c r="B103" s="13" t="e">
        <f t="shared" si="43"/>
        <v>#N/A</v>
      </c>
      <c r="C103" s="13">
        <v>200130</v>
      </c>
      <c r="D103" s="118" t="s">
        <v>90</v>
      </c>
      <c r="E103" s="26" t="s">
        <v>105</v>
      </c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AP103" s="16"/>
      <c r="AQ103" s="16"/>
      <c r="AR103" s="16"/>
      <c r="AS103" s="35"/>
      <c r="AT103" s="35"/>
      <c r="AU103" s="45"/>
      <c r="AV103" s="45"/>
      <c r="AW103" s="45"/>
      <c r="AX103" s="45"/>
      <c r="AY103" s="45"/>
      <c r="AZ103" s="45"/>
      <c r="BA103" s="36"/>
      <c r="BB103" s="17"/>
      <c r="BC103" s="17"/>
      <c r="BD103" s="17"/>
      <c r="BE103" s="17"/>
      <c r="BF103" s="17"/>
      <c r="BG103" s="17"/>
      <c r="BH103" s="17"/>
      <c r="BI103" s="17"/>
    </row>
    <row r="104" spans="1:61" s="12" customFormat="1" ht="15.75" x14ac:dyDescent="0.25">
      <c r="A104" s="13">
        <v>600920</v>
      </c>
      <c r="B104" s="13" t="e">
        <f t="shared" si="43"/>
        <v>#N/A</v>
      </c>
      <c r="C104" s="13">
        <v>201130</v>
      </c>
      <c r="D104" s="56" t="s">
        <v>80</v>
      </c>
      <c r="E104" s="59" t="s">
        <v>586</v>
      </c>
      <c r="F104" s="112" t="s">
        <v>580</v>
      </c>
      <c r="G104" s="116">
        <f t="shared" ref="G104:L104" si="51">IF(F103,G103/F103*100,0)</f>
        <v>0</v>
      </c>
      <c r="H104" s="116">
        <f t="shared" si="51"/>
        <v>0</v>
      </c>
      <c r="I104" s="116">
        <f t="shared" si="51"/>
        <v>0</v>
      </c>
      <c r="J104" s="116">
        <f t="shared" si="51"/>
        <v>0</v>
      </c>
      <c r="K104" s="116">
        <f t="shared" si="51"/>
        <v>0</v>
      </c>
      <c r="L104" s="116">
        <f t="shared" si="51"/>
        <v>0</v>
      </c>
      <c r="M104" s="112" t="s">
        <v>580</v>
      </c>
      <c r="N104" s="116">
        <f>IF(M103,N103/M103*100,0)</f>
        <v>0</v>
      </c>
      <c r="O104" s="116">
        <f>IF(N103,O103/N103*100,0)</f>
        <v>0</v>
      </c>
      <c r="P104" s="116">
        <f>IF(O103,P103/O103*100,0)</f>
        <v>0</v>
      </c>
      <c r="AP104" s="16"/>
      <c r="AQ104" s="16"/>
      <c r="AR104" s="16"/>
      <c r="AS104" s="31"/>
      <c r="AT104" s="31"/>
      <c r="AU104" s="45"/>
      <c r="AV104" s="45"/>
      <c r="AW104" s="45"/>
      <c r="AX104" s="45"/>
      <c r="AY104" s="45"/>
      <c r="AZ104" s="45"/>
      <c r="BA104" s="36"/>
      <c r="BB104" s="17"/>
      <c r="BC104" s="17"/>
      <c r="BD104" s="17"/>
      <c r="BE104" s="17"/>
      <c r="BF104" s="17"/>
      <c r="BG104" s="17"/>
      <c r="BH104" s="17"/>
      <c r="BI104" s="17"/>
    </row>
    <row r="105" spans="1:61" s="12" customFormat="1" ht="36" customHeight="1" x14ac:dyDescent="0.25">
      <c r="A105" s="13">
        <v>600930</v>
      </c>
      <c r="B105" s="13" t="e">
        <f t="shared" si="43"/>
        <v>#N/A</v>
      </c>
      <c r="C105" s="13">
        <v>200140</v>
      </c>
      <c r="D105" s="22" t="s">
        <v>91</v>
      </c>
      <c r="E105" s="26" t="s">
        <v>105</v>
      </c>
      <c r="F105" s="115">
        <v>10158.33</v>
      </c>
      <c r="G105" s="115">
        <v>11191.67</v>
      </c>
      <c r="H105" s="115">
        <v>15966.7</v>
      </c>
      <c r="I105" s="115">
        <v>16750</v>
      </c>
      <c r="J105" s="115">
        <v>17502.7</v>
      </c>
      <c r="K105" s="115">
        <v>18202.8</v>
      </c>
      <c r="L105" s="115">
        <v>18931</v>
      </c>
      <c r="M105" s="115">
        <v>9246.7000000000007</v>
      </c>
      <c r="N105" s="115">
        <v>100600.7</v>
      </c>
      <c r="O105" s="115">
        <v>12669</v>
      </c>
      <c r="P105" s="115">
        <v>15520</v>
      </c>
      <c r="AP105" s="16"/>
      <c r="AQ105" s="16"/>
      <c r="AR105" s="16"/>
      <c r="AS105" s="32"/>
      <c r="AT105" s="32"/>
      <c r="AU105" s="36"/>
      <c r="AV105" s="36"/>
      <c r="AW105" s="36"/>
      <c r="AX105" s="36"/>
      <c r="AY105" s="36"/>
      <c r="AZ105" s="36"/>
      <c r="BA105" s="36"/>
      <c r="BB105" s="17"/>
      <c r="BC105" s="17"/>
      <c r="BD105" s="17"/>
      <c r="BE105" s="17"/>
      <c r="BF105" s="17"/>
      <c r="BG105" s="17"/>
      <c r="BH105" s="17"/>
      <c r="BI105" s="17"/>
    </row>
    <row r="106" spans="1:61" s="12" customFormat="1" ht="15.75" x14ac:dyDescent="0.25">
      <c r="A106" s="13">
        <v>600940</v>
      </c>
      <c r="B106" s="13" t="e">
        <f t="shared" si="43"/>
        <v>#N/A</v>
      </c>
      <c r="C106" s="13">
        <v>201140</v>
      </c>
      <c r="D106" s="56" t="s">
        <v>80</v>
      </c>
      <c r="E106" s="59" t="s">
        <v>586</v>
      </c>
      <c r="F106" s="112" t="s">
        <v>580</v>
      </c>
      <c r="G106" s="116">
        <f t="shared" ref="G106:L106" si="52">IF(F105,G105/F105*100,0)</f>
        <v>110.17234131988229</v>
      </c>
      <c r="H106" s="116">
        <f t="shared" si="52"/>
        <v>142.66592921342391</v>
      </c>
      <c r="I106" s="116">
        <f t="shared" si="52"/>
        <v>104.90583526965496</v>
      </c>
      <c r="J106" s="116">
        <f t="shared" si="52"/>
        <v>104.49373134328359</v>
      </c>
      <c r="K106" s="116">
        <f t="shared" si="52"/>
        <v>103.99995429276625</v>
      </c>
      <c r="L106" s="116">
        <f t="shared" si="52"/>
        <v>104.00048344210782</v>
      </c>
      <c r="M106" s="112" t="s">
        <v>580</v>
      </c>
      <c r="N106" s="116">
        <f>IF(M105,N105/M105*100,0)</f>
        <v>1087.9632733840178</v>
      </c>
      <c r="O106" s="116">
        <f>IF(N105,O105/N105*100,0)</f>
        <v>12.59335173612112</v>
      </c>
      <c r="P106" s="116">
        <f>IF(O105,P105/O105*100,0)</f>
        <v>122.50374930933776</v>
      </c>
      <c r="AP106" s="16"/>
      <c r="AQ106" s="16"/>
      <c r="AR106" s="16"/>
      <c r="AS106" s="35"/>
      <c r="AT106" s="35"/>
      <c r="AU106" s="45"/>
      <c r="AV106" s="45"/>
      <c r="AW106" s="45"/>
      <c r="AX106" s="45"/>
      <c r="AY106" s="45"/>
      <c r="AZ106" s="45"/>
      <c r="BA106" s="36"/>
      <c r="BB106" s="17"/>
      <c r="BC106" s="17"/>
      <c r="BD106" s="17"/>
      <c r="BE106" s="17"/>
      <c r="BF106" s="17"/>
      <c r="BG106" s="17"/>
      <c r="BH106" s="17"/>
      <c r="BI106" s="17"/>
    </row>
    <row r="107" spans="1:61" s="12" customFormat="1" ht="31.5" x14ac:dyDescent="0.25">
      <c r="A107" s="13">
        <v>600950</v>
      </c>
      <c r="B107" s="13" t="e">
        <f t="shared" si="43"/>
        <v>#N/A</v>
      </c>
      <c r="C107" s="13">
        <v>200150</v>
      </c>
      <c r="D107" s="22" t="s">
        <v>92</v>
      </c>
      <c r="E107" s="26" t="s">
        <v>105</v>
      </c>
      <c r="F107" s="115">
        <v>31870.83</v>
      </c>
      <c r="G107" s="115">
        <v>30765.7</v>
      </c>
      <c r="H107" s="115">
        <v>39057.4</v>
      </c>
      <c r="I107" s="115">
        <v>45370.400000000001</v>
      </c>
      <c r="J107" s="115">
        <v>47185.2</v>
      </c>
      <c r="K107" s="115">
        <v>49072.6</v>
      </c>
      <c r="L107" s="115">
        <v>51035.5</v>
      </c>
      <c r="M107" s="115">
        <v>25593.3</v>
      </c>
      <c r="N107" s="115">
        <v>28755.599999999999</v>
      </c>
      <c r="O107" s="115">
        <v>32987.5</v>
      </c>
      <c r="P107" s="115">
        <v>31818.799999999999</v>
      </c>
      <c r="AP107" s="16"/>
      <c r="AQ107" s="16"/>
      <c r="AR107" s="16"/>
      <c r="AS107" s="35"/>
      <c r="AT107" s="35"/>
      <c r="AU107" s="45"/>
      <c r="AV107" s="46"/>
      <c r="AW107" s="46"/>
      <c r="AX107" s="46"/>
      <c r="AY107" s="46"/>
      <c r="AZ107" s="46"/>
      <c r="BA107" s="36"/>
      <c r="BB107" s="17"/>
      <c r="BC107" s="17"/>
      <c r="BD107" s="17"/>
      <c r="BE107" s="17"/>
      <c r="BF107" s="17"/>
      <c r="BG107" s="17"/>
      <c r="BH107" s="17"/>
      <c r="BI107" s="17"/>
    </row>
    <row r="108" spans="1:61" s="12" customFormat="1" ht="15.75" x14ac:dyDescent="0.25">
      <c r="A108" s="13">
        <v>600960</v>
      </c>
      <c r="B108" s="13" t="e">
        <f t="shared" si="43"/>
        <v>#N/A</v>
      </c>
      <c r="C108" s="13">
        <v>201150</v>
      </c>
      <c r="D108" s="56" t="s">
        <v>80</v>
      </c>
      <c r="E108" s="59" t="s">
        <v>586</v>
      </c>
      <c r="F108" s="112" t="s">
        <v>580</v>
      </c>
      <c r="G108" s="116">
        <f t="shared" ref="G108:L108" si="53">IF(F107,G107/F107*100,0)</f>
        <v>96.532471855925934</v>
      </c>
      <c r="H108" s="116">
        <f t="shared" si="53"/>
        <v>126.95111764074926</v>
      </c>
      <c r="I108" s="116">
        <f t="shared" si="53"/>
        <v>116.16339029223654</v>
      </c>
      <c r="J108" s="116">
        <f t="shared" si="53"/>
        <v>103.99996473471688</v>
      </c>
      <c r="K108" s="116">
        <f t="shared" si="53"/>
        <v>103.99998304553122</v>
      </c>
      <c r="L108" s="116">
        <f t="shared" si="53"/>
        <v>103.99999184881177</v>
      </c>
      <c r="M108" s="112" t="s">
        <v>580</v>
      </c>
      <c r="N108" s="116">
        <f>IF(M107,N107/M107*100,0)</f>
        <v>112.35596816354281</v>
      </c>
      <c r="O108" s="116">
        <f>IF(N107,O107/N107*100,0)</f>
        <v>114.71678560002225</v>
      </c>
      <c r="P108" s="116">
        <f>IF(O107,P107/O107*100,0)</f>
        <v>96.457142857142856</v>
      </c>
      <c r="AP108" s="16"/>
      <c r="AQ108" s="16"/>
      <c r="AR108" s="16"/>
      <c r="AS108" s="31"/>
      <c r="AT108" s="31"/>
      <c r="AU108" s="45"/>
      <c r="AV108" s="45"/>
      <c r="AW108" s="45"/>
      <c r="AX108" s="45"/>
      <c r="AY108" s="45"/>
      <c r="AZ108" s="45"/>
      <c r="BA108" s="36"/>
      <c r="BB108" s="17"/>
      <c r="BC108" s="17"/>
      <c r="BD108" s="17"/>
      <c r="BE108" s="17"/>
      <c r="BF108" s="17"/>
      <c r="BG108" s="17"/>
      <c r="BH108" s="17"/>
      <c r="BI108" s="17"/>
    </row>
    <row r="109" spans="1:61" s="12" customFormat="1" ht="15.75" x14ac:dyDescent="0.25">
      <c r="A109" s="13">
        <v>600970</v>
      </c>
      <c r="B109" s="13" t="e">
        <f t="shared" si="43"/>
        <v>#N/A</v>
      </c>
      <c r="C109" s="13">
        <v>200160</v>
      </c>
      <c r="D109" s="22" t="s">
        <v>93</v>
      </c>
      <c r="E109" s="26" t="s">
        <v>105</v>
      </c>
      <c r="F109" s="115">
        <v>20676.75</v>
      </c>
      <c r="G109" s="115">
        <v>22135.43</v>
      </c>
      <c r="H109" s="115">
        <v>27461.200000000001</v>
      </c>
      <c r="I109" s="115">
        <v>28483.08</v>
      </c>
      <c r="J109" s="115">
        <f>I109*1.077</f>
        <v>30676.277160000001</v>
      </c>
      <c r="K109" s="115">
        <f>J109*1.065</f>
        <v>32670.235175400001</v>
      </c>
      <c r="L109" s="115">
        <f>K109*1.065</f>
        <v>34793.800461801002</v>
      </c>
      <c r="M109" s="115">
        <v>19924.3</v>
      </c>
      <c r="N109" s="115">
        <v>20362.7</v>
      </c>
      <c r="O109" s="115">
        <v>26333.7</v>
      </c>
      <c r="P109" s="115">
        <v>28539.4</v>
      </c>
      <c r="AP109" s="16"/>
      <c r="AQ109" s="16"/>
      <c r="AR109" s="16"/>
      <c r="AS109" s="32"/>
      <c r="AT109" s="32"/>
      <c r="AU109" s="36"/>
      <c r="AV109" s="36"/>
      <c r="AW109" s="36"/>
      <c r="AX109" s="36"/>
      <c r="AY109" s="36"/>
      <c r="AZ109" s="36"/>
      <c r="BA109" s="36"/>
      <c r="BB109" s="17"/>
      <c r="BC109" s="17"/>
      <c r="BD109" s="17"/>
      <c r="BE109" s="17"/>
      <c r="BF109" s="17"/>
      <c r="BG109" s="17"/>
      <c r="BH109" s="17"/>
      <c r="BI109" s="17"/>
    </row>
    <row r="110" spans="1:61" s="12" customFormat="1" ht="15.75" x14ac:dyDescent="0.25">
      <c r="A110" s="13">
        <v>600980</v>
      </c>
      <c r="B110" s="13" t="e">
        <f t="shared" si="43"/>
        <v>#N/A</v>
      </c>
      <c r="C110" s="13">
        <v>201160</v>
      </c>
      <c r="D110" s="56" t="s">
        <v>80</v>
      </c>
      <c r="E110" s="59" t="s">
        <v>586</v>
      </c>
      <c r="F110" s="112" t="s">
        <v>580</v>
      </c>
      <c r="G110" s="116">
        <f t="shared" ref="G110:L110" si="54">IF(F109,G109/F109*100,0)</f>
        <v>107.0546870277002</v>
      </c>
      <c r="H110" s="116">
        <f t="shared" si="54"/>
        <v>124.05993468389818</v>
      </c>
      <c r="I110" s="116">
        <f t="shared" si="54"/>
        <v>103.72117751591337</v>
      </c>
      <c r="J110" s="116">
        <f t="shared" si="54"/>
        <v>107.69999999999999</v>
      </c>
      <c r="K110" s="116">
        <f t="shared" si="54"/>
        <v>106.5</v>
      </c>
      <c r="L110" s="116">
        <f t="shared" si="54"/>
        <v>106.5</v>
      </c>
      <c r="M110" s="112" t="s">
        <v>580</v>
      </c>
      <c r="N110" s="116">
        <f>IF(M109,N109/M109*100,0)</f>
        <v>102.20032824239749</v>
      </c>
      <c r="O110" s="116">
        <f>IF(N109,O109/N109*100,0)</f>
        <v>129.32322334464484</v>
      </c>
      <c r="P110" s="116">
        <f>IF(O109,P109/O109*100,0)</f>
        <v>108.37595932208539</v>
      </c>
      <c r="AP110" s="16"/>
      <c r="AQ110" s="16"/>
      <c r="AR110" s="16"/>
      <c r="AS110" s="37"/>
      <c r="AT110" s="32"/>
      <c r="AU110" s="36"/>
      <c r="AV110" s="36"/>
      <c r="AW110" s="36"/>
      <c r="AX110" s="36"/>
      <c r="AY110" s="36"/>
      <c r="AZ110" s="36"/>
      <c r="BA110" s="36"/>
      <c r="BB110" s="17"/>
      <c r="BC110" s="17"/>
      <c r="BD110" s="17"/>
      <c r="BE110" s="17"/>
      <c r="BF110" s="17"/>
      <c r="BG110" s="17"/>
      <c r="BH110" s="17"/>
      <c r="BI110" s="17"/>
    </row>
    <row r="111" spans="1:61" s="12" customFormat="1" ht="31.5" x14ac:dyDescent="0.25">
      <c r="A111" s="13">
        <v>600990</v>
      </c>
      <c r="B111" s="13" t="e">
        <f t="shared" si="43"/>
        <v>#N/A</v>
      </c>
      <c r="C111" s="13">
        <v>200170</v>
      </c>
      <c r="D111" s="22" t="s">
        <v>94</v>
      </c>
      <c r="E111" s="26" t="s">
        <v>105</v>
      </c>
      <c r="F111" s="115">
        <v>28825.4</v>
      </c>
      <c r="G111" s="115">
        <v>29496.43</v>
      </c>
      <c r="H111" s="115">
        <v>33741.699999999997</v>
      </c>
      <c r="I111" s="115">
        <v>34915.599999999999</v>
      </c>
      <c r="J111" s="115">
        <f>I111*1.06</f>
        <v>37010.536</v>
      </c>
      <c r="K111" s="115">
        <f>J111*1.055</f>
        <v>39046.11548</v>
      </c>
      <c r="L111" s="115">
        <f>K111*1.055</f>
        <v>41193.651831399999</v>
      </c>
      <c r="M111" s="115">
        <v>25415.200000000001</v>
      </c>
      <c r="N111" s="115">
        <v>28177.8</v>
      </c>
      <c r="O111" s="115">
        <v>27918.9</v>
      </c>
      <c r="P111" s="115">
        <v>34118.699999999997</v>
      </c>
      <c r="AP111" s="16"/>
      <c r="AQ111" s="16"/>
      <c r="AR111" s="16"/>
      <c r="AS111" s="41"/>
      <c r="AT111" s="41"/>
      <c r="AU111" s="45"/>
      <c r="AV111" s="45"/>
      <c r="AW111" s="45"/>
      <c r="AX111" s="45"/>
      <c r="AY111" s="45"/>
      <c r="AZ111" s="45"/>
      <c r="BA111" s="36"/>
      <c r="BB111" s="17"/>
      <c r="BC111" s="17"/>
      <c r="BD111" s="17"/>
      <c r="BE111" s="17"/>
      <c r="BF111" s="17"/>
      <c r="BG111" s="17"/>
      <c r="BH111" s="17"/>
      <c r="BI111" s="17"/>
    </row>
    <row r="112" spans="1:61" s="12" customFormat="1" ht="15.75" x14ac:dyDescent="0.25">
      <c r="A112" s="13">
        <v>601000</v>
      </c>
      <c r="B112" s="13" t="e">
        <f t="shared" si="43"/>
        <v>#N/A</v>
      </c>
      <c r="C112" s="13">
        <v>201170</v>
      </c>
      <c r="D112" s="56" t="s">
        <v>80</v>
      </c>
      <c r="E112" s="59" t="s">
        <v>586</v>
      </c>
      <c r="F112" s="112" t="s">
        <v>580</v>
      </c>
      <c r="G112" s="116">
        <f t="shared" ref="G112:L112" si="55">IF(F111,G111/F111*100,0)</f>
        <v>102.32791218855593</v>
      </c>
      <c r="H112" s="116">
        <f t="shared" si="55"/>
        <v>114.39248749763952</v>
      </c>
      <c r="I112" s="116">
        <f t="shared" si="55"/>
        <v>103.47907781765591</v>
      </c>
      <c r="J112" s="116">
        <f t="shared" si="55"/>
        <v>106</v>
      </c>
      <c r="K112" s="116">
        <f t="shared" si="55"/>
        <v>105.5</v>
      </c>
      <c r="L112" s="116">
        <f t="shared" si="55"/>
        <v>105.5</v>
      </c>
      <c r="M112" s="112" t="s">
        <v>580</v>
      </c>
      <c r="N112" s="116">
        <f>IF(M111,N111/M111*100,0)</f>
        <v>110.8698731467783</v>
      </c>
      <c r="O112" s="116">
        <f>IF(N111,O111/N111*100,0)</f>
        <v>99.081191576347351</v>
      </c>
      <c r="P112" s="116">
        <f>IF(O111,P111/O111*100,0)</f>
        <v>122.20646228898701</v>
      </c>
      <c r="AP112" s="16"/>
      <c r="AQ112" s="16"/>
      <c r="AR112" s="16"/>
      <c r="AS112" s="32"/>
      <c r="AT112" s="32"/>
      <c r="AU112" s="36"/>
      <c r="AV112" s="36"/>
      <c r="AW112" s="36"/>
      <c r="AX112" s="36"/>
      <c r="AY112" s="36"/>
      <c r="AZ112" s="36"/>
      <c r="BA112" s="36"/>
      <c r="BB112" s="17"/>
      <c r="BC112" s="17"/>
      <c r="BD112" s="17"/>
      <c r="BE112" s="17"/>
      <c r="BF112" s="17"/>
      <c r="BG112" s="17"/>
      <c r="BH112" s="17"/>
      <c r="BI112" s="17"/>
    </row>
    <row r="113" spans="1:61" s="12" customFormat="1" ht="31.5" x14ac:dyDescent="0.25">
      <c r="A113" s="13">
        <v>601010</v>
      </c>
      <c r="B113" s="13" t="e">
        <f t="shared" si="43"/>
        <v>#N/A</v>
      </c>
      <c r="C113" s="13">
        <v>200180</v>
      </c>
      <c r="D113" s="22" t="s">
        <v>95</v>
      </c>
      <c r="E113" s="26" t="s">
        <v>105</v>
      </c>
      <c r="F113" s="115">
        <v>27491.67</v>
      </c>
      <c r="G113" s="115">
        <v>29401.040000000001</v>
      </c>
      <c r="H113" s="115">
        <v>33588.5</v>
      </c>
      <c r="I113" s="115">
        <v>36685.5</v>
      </c>
      <c r="J113" s="115">
        <v>41640.9</v>
      </c>
      <c r="K113" s="115">
        <v>44555.8</v>
      </c>
      <c r="L113" s="115">
        <v>47452</v>
      </c>
      <c r="M113" s="115">
        <v>29079.200000000001</v>
      </c>
      <c r="N113" s="115">
        <v>29029.200000000001</v>
      </c>
      <c r="O113" s="115">
        <v>30752.1</v>
      </c>
      <c r="P113" s="115">
        <v>36881.300000000003</v>
      </c>
      <c r="AP113" s="16"/>
      <c r="AQ113" s="16"/>
      <c r="AR113" s="16"/>
      <c r="AS113" s="35"/>
      <c r="AT113" s="35"/>
      <c r="AU113" s="45"/>
      <c r="AV113" s="45"/>
      <c r="AW113" s="45"/>
      <c r="AX113" s="45"/>
      <c r="AY113" s="45"/>
      <c r="AZ113" s="45"/>
      <c r="BA113" s="36"/>
      <c r="BB113" s="17"/>
      <c r="BC113" s="17"/>
      <c r="BD113" s="17"/>
      <c r="BE113" s="17"/>
      <c r="BF113" s="17"/>
      <c r="BG113" s="17"/>
      <c r="BH113" s="17"/>
      <c r="BI113" s="17"/>
    </row>
    <row r="114" spans="1:61" s="12" customFormat="1" ht="15.75" x14ac:dyDescent="0.25">
      <c r="A114" s="13">
        <v>601020</v>
      </c>
      <c r="B114" s="13" t="e">
        <f t="shared" si="43"/>
        <v>#N/A</v>
      </c>
      <c r="C114" s="13">
        <v>201180</v>
      </c>
      <c r="D114" s="56" t="s">
        <v>80</v>
      </c>
      <c r="E114" s="59" t="s">
        <v>586</v>
      </c>
      <c r="F114" s="112" t="s">
        <v>580</v>
      </c>
      <c r="G114" s="116">
        <f t="shared" ref="G114:L114" si="56">IF(F113,G113/F113*100,0)</f>
        <v>106.94526742100425</v>
      </c>
      <c r="H114" s="116">
        <f t="shared" si="56"/>
        <v>114.24255740613256</v>
      </c>
      <c r="I114" s="116">
        <f t="shared" si="56"/>
        <v>109.22041770248745</v>
      </c>
      <c r="J114" s="116">
        <f t="shared" si="56"/>
        <v>113.50778918101156</v>
      </c>
      <c r="K114" s="116">
        <f t="shared" si="56"/>
        <v>107.00008885494789</v>
      </c>
      <c r="L114" s="116">
        <f t="shared" si="56"/>
        <v>106.50016383950012</v>
      </c>
      <c r="M114" s="112" t="s">
        <v>580</v>
      </c>
      <c r="N114" s="116">
        <f>IF(M113,N113/M113*100,0)</f>
        <v>99.828055792456468</v>
      </c>
      <c r="O114" s="116">
        <f>IF(N113,O113/N113*100,0)</f>
        <v>105.93505849282789</v>
      </c>
      <c r="P114" s="116">
        <f>IF(O113,P113/O113*100,0)</f>
        <v>119.93099658234723</v>
      </c>
      <c r="AP114" s="16"/>
      <c r="AQ114" s="16"/>
      <c r="AR114" s="16"/>
      <c r="AS114" s="35"/>
      <c r="AT114" s="35"/>
      <c r="AU114" s="45"/>
      <c r="AV114" s="45"/>
      <c r="AW114" s="45"/>
      <c r="AX114" s="45"/>
      <c r="AY114" s="45"/>
      <c r="AZ114" s="45"/>
      <c r="BA114" s="36"/>
      <c r="BB114" s="17"/>
      <c r="BC114" s="17"/>
      <c r="BD114" s="17"/>
      <c r="BE114" s="17"/>
      <c r="BF114" s="17"/>
      <c r="BG114" s="17"/>
      <c r="BH114" s="17"/>
      <c r="BI114" s="17"/>
    </row>
    <row r="115" spans="1:61" s="12" customFormat="1" ht="15.75" x14ac:dyDescent="0.25">
      <c r="A115" s="13">
        <v>601030</v>
      </c>
      <c r="B115" s="13" t="e">
        <f t="shared" si="43"/>
        <v>#N/A</v>
      </c>
      <c r="C115" s="13">
        <v>200185</v>
      </c>
      <c r="D115" s="22" t="s">
        <v>599</v>
      </c>
      <c r="E115" s="26" t="s">
        <v>105</v>
      </c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AP115" s="16"/>
      <c r="AQ115" s="16"/>
      <c r="AR115" s="16"/>
      <c r="AS115" s="35"/>
      <c r="AT115" s="35"/>
      <c r="AU115" s="45"/>
      <c r="AV115" s="45"/>
      <c r="AW115" s="45"/>
      <c r="AX115" s="45"/>
      <c r="AY115" s="45"/>
      <c r="AZ115" s="45"/>
      <c r="BA115" s="36"/>
      <c r="BB115" s="17"/>
      <c r="BC115" s="17"/>
      <c r="BD115" s="17"/>
      <c r="BE115" s="17"/>
      <c r="BF115" s="17"/>
      <c r="BG115" s="17"/>
      <c r="BH115" s="17"/>
      <c r="BI115" s="17"/>
    </row>
    <row r="116" spans="1:61" s="12" customFormat="1" ht="15.75" x14ac:dyDescent="0.25">
      <c r="A116" s="13">
        <v>601040</v>
      </c>
      <c r="B116" s="13" t="e">
        <f t="shared" si="43"/>
        <v>#N/A</v>
      </c>
      <c r="C116" s="13">
        <v>201185</v>
      </c>
      <c r="D116" s="56" t="s">
        <v>80</v>
      </c>
      <c r="E116" s="59" t="s">
        <v>586</v>
      </c>
      <c r="F116" s="112" t="s">
        <v>580</v>
      </c>
      <c r="G116" s="116">
        <f t="shared" ref="G116:L116" si="57">IF(F115,G115/F115*100,0)</f>
        <v>0</v>
      </c>
      <c r="H116" s="116">
        <f t="shared" si="57"/>
        <v>0</v>
      </c>
      <c r="I116" s="116">
        <f t="shared" si="57"/>
        <v>0</v>
      </c>
      <c r="J116" s="116">
        <f t="shared" si="57"/>
        <v>0</v>
      </c>
      <c r="K116" s="116">
        <f t="shared" si="57"/>
        <v>0</v>
      </c>
      <c r="L116" s="116">
        <f t="shared" si="57"/>
        <v>0</v>
      </c>
      <c r="M116" s="112" t="s">
        <v>580</v>
      </c>
      <c r="N116" s="116">
        <f>IF(M115,N115/M115*100,0)</f>
        <v>0</v>
      </c>
      <c r="O116" s="116">
        <f>IF(N115,O115/N115*100,0)</f>
        <v>0</v>
      </c>
      <c r="P116" s="116">
        <f>IF(O115,P115/O115*100,0)</f>
        <v>0</v>
      </c>
      <c r="AP116" s="16"/>
      <c r="AQ116" s="16"/>
      <c r="AR116" s="16"/>
      <c r="AS116" s="35"/>
      <c r="AT116" s="35"/>
      <c r="AU116" s="45"/>
      <c r="AV116" s="45"/>
      <c r="AW116" s="45"/>
      <c r="AX116" s="45"/>
      <c r="AY116" s="45"/>
      <c r="AZ116" s="45"/>
      <c r="BA116" s="36"/>
      <c r="BB116" s="17"/>
      <c r="BC116" s="17"/>
      <c r="BD116" s="17"/>
      <c r="BE116" s="17"/>
      <c r="BF116" s="17"/>
      <c r="BG116" s="17"/>
      <c r="BH116" s="17"/>
      <c r="BI116" s="17"/>
    </row>
    <row r="117" spans="1:61" s="12" customFormat="1" ht="47.25" x14ac:dyDescent="0.25">
      <c r="A117" s="13">
        <v>601050</v>
      </c>
      <c r="B117" s="13" t="e">
        <f t="shared" si="43"/>
        <v>#N/A</v>
      </c>
      <c r="C117" s="13">
        <v>200190</v>
      </c>
      <c r="D117" s="120" t="s">
        <v>99</v>
      </c>
      <c r="E117" s="26" t="s">
        <v>105</v>
      </c>
      <c r="F117" s="115">
        <v>22331.54</v>
      </c>
      <c r="G117" s="115">
        <v>23711.72</v>
      </c>
      <c r="H117" s="115">
        <v>28673.7</v>
      </c>
      <c r="I117" s="115">
        <v>30052.2</v>
      </c>
      <c r="J117" s="115">
        <v>32442.1</v>
      </c>
      <c r="K117" s="115">
        <v>28263.7</v>
      </c>
      <c r="L117" s="115">
        <v>29518.6</v>
      </c>
      <c r="M117" s="115">
        <v>20072.900000000001</v>
      </c>
      <c r="N117" s="115">
        <v>21302.6</v>
      </c>
      <c r="O117" s="115">
        <v>22460.17</v>
      </c>
      <c r="P117" s="115">
        <v>26780.9</v>
      </c>
      <c r="AP117" s="16"/>
      <c r="AQ117" s="16"/>
      <c r="AR117" s="16"/>
      <c r="AS117" s="31"/>
      <c r="AT117" s="31"/>
      <c r="AU117" s="45"/>
      <c r="AV117" s="45"/>
      <c r="AW117" s="45"/>
      <c r="AX117" s="36"/>
      <c r="AY117" s="36"/>
      <c r="AZ117" s="36"/>
      <c r="BA117" s="36"/>
      <c r="BB117" s="17"/>
      <c r="BC117" s="17"/>
      <c r="BD117" s="17"/>
      <c r="BE117" s="17"/>
      <c r="BF117" s="17"/>
      <c r="BG117" s="17"/>
      <c r="BH117" s="17"/>
      <c r="BI117" s="17"/>
    </row>
    <row r="118" spans="1:61" s="12" customFormat="1" ht="15.75" x14ac:dyDescent="0.25">
      <c r="A118" s="13">
        <v>601060</v>
      </c>
      <c r="B118" s="13" t="e">
        <f t="shared" si="43"/>
        <v>#N/A</v>
      </c>
      <c r="C118" s="13">
        <v>201190</v>
      </c>
      <c r="D118" s="56" t="s">
        <v>80</v>
      </c>
      <c r="E118" s="59" t="s">
        <v>586</v>
      </c>
      <c r="F118" s="112" t="s">
        <v>580</v>
      </c>
      <c r="G118" s="116">
        <f t="shared" ref="G118:L118" si="58">IF(F117,G117/F117*100,0)</f>
        <v>106.18040672519673</v>
      </c>
      <c r="H118" s="116">
        <f t="shared" si="58"/>
        <v>120.92627611999467</v>
      </c>
      <c r="I118" s="116">
        <f t="shared" si="58"/>
        <v>104.80754140553887</v>
      </c>
      <c r="J118" s="116">
        <f t="shared" si="58"/>
        <v>107.95249599031018</v>
      </c>
      <c r="K118" s="116">
        <f t="shared" si="58"/>
        <v>87.120439182420384</v>
      </c>
      <c r="L118" s="116">
        <f t="shared" si="58"/>
        <v>104.4399707044725</v>
      </c>
      <c r="M118" s="112" t="s">
        <v>580</v>
      </c>
      <c r="N118" s="116">
        <f>IF(M117,N117/M117*100,0)</f>
        <v>106.12617010994923</v>
      </c>
      <c r="O118" s="116">
        <f>IF(N117,O117/N117*100,0)</f>
        <v>105.43393764141467</v>
      </c>
      <c r="P118" s="116">
        <f>IF(O117,P117/O117*100,0)</f>
        <v>119.23729873816629</v>
      </c>
      <c r="AP118" s="16"/>
      <c r="AQ118" s="16"/>
      <c r="AR118" s="16"/>
      <c r="AS118" s="32"/>
      <c r="AT118" s="32"/>
      <c r="AU118" s="36"/>
      <c r="AV118" s="36"/>
      <c r="AW118" s="36"/>
      <c r="AX118" s="36"/>
      <c r="AY118" s="36"/>
      <c r="AZ118" s="36"/>
      <c r="BA118" s="36"/>
      <c r="BB118" s="17"/>
      <c r="BC118" s="17"/>
      <c r="BD118" s="17"/>
      <c r="BE118" s="17"/>
      <c r="BF118" s="17"/>
      <c r="BG118" s="17"/>
      <c r="BH118" s="17"/>
      <c r="BI118" s="17"/>
    </row>
    <row r="119" spans="1:61" s="12" customFormat="1" ht="31.5" x14ac:dyDescent="0.25">
      <c r="A119" s="13">
        <v>601070</v>
      </c>
      <c r="B119" s="13" t="e">
        <f t="shared" si="43"/>
        <v>#N/A</v>
      </c>
      <c r="C119" s="13">
        <v>200200</v>
      </c>
      <c r="D119" s="120" t="s">
        <v>100</v>
      </c>
      <c r="E119" s="26" t="s">
        <v>105</v>
      </c>
      <c r="F119" s="115">
        <v>31870.83</v>
      </c>
      <c r="G119" s="115">
        <f>G107</f>
        <v>30765.7</v>
      </c>
      <c r="H119" s="115">
        <f>H107</f>
        <v>39057.4</v>
      </c>
      <c r="I119" s="115">
        <f>I107</f>
        <v>45370.400000000001</v>
      </c>
      <c r="J119" s="115">
        <f t="shared" ref="J119:P119" si="59">J107</f>
        <v>47185.2</v>
      </c>
      <c r="K119" s="115">
        <f t="shared" si="59"/>
        <v>49072.6</v>
      </c>
      <c r="L119" s="115">
        <f t="shared" si="59"/>
        <v>51035.5</v>
      </c>
      <c r="M119" s="115">
        <f t="shared" si="59"/>
        <v>25593.3</v>
      </c>
      <c r="N119" s="115">
        <f t="shared" si="59"/>
        <v>28755.599999999999</v>
      </c>
      <c r="O119" s="115">
        <f t="shared" si="59"/>
        <v>32987.5</v>
      </c>
      <c r="P119" s="115">
        <f t="shared" si="59"/>
        <v>31818.799999999999</v>
      </c>
      <c r="AP119" s="16"/>
      <c r="AQ119" s="16"/>
      <c r="AR119" s="16"/>
      <c r="AS119" s="40"/>
      <c r="AT119" s="40"/>
      <c r="AU119" s="45"/>
      <c r="AV119" s="45"/>
      <c r="AW119" s="46"/>
      <c r="AX119" s="46"/>
      <c r="AY119" s="46"/>
      <c r="AZ119" s="46"/>
      <c r="BA119" s="36"/>
      <c r="BB119" s="17"/>
      <c r="BC119" s="17"/>
      <c r="BD119" s="17"/>
      <c r="BE119" s="17"/>
      <c r="BF119" s="17"/>
      <c r="BG119" s="17"/>
      <c r="BH119" s="17"/>
      <c r="BI119" s="17"/>
    </row>
    <row r="120" spans="1:61" s="12" customFormat="1" ht="15.75" x14ac:dyDescent="0.25">
      <c r="A120" s="13">
        <v>601080</v>
      </c>
      <c r="B120" s="13" t="e">
        <f t="shared" si="43"/>
        <v>#N/A</v>
      </c>
      <c r="C120" s="13">
        <v>201200</v>
      </c>
      <c r="D120" s="56" t="s">
        <v>80</v>
      </c>
      <c r="E120" s="59" t="s">
        <v>586</v>
      </c>
      <c r="F120" s="112" t="s">
        <v>580</v>
      </c>
      <c r="G120" s="116">
        <f t="shared" ref="G120:L120" si="60">IF(F119,G119/F119*100,0)</f>
        <v>96.532471855925934</v>
      </c>
      <c r="H120" s="116">
        <f t="shared" si="60"/>
        <v>126.95111764074926</v>
      </c>
      <c r="I120" s="116">
        <f t="shared" si="60"/>
        <v>116.16339029223654</v>
      </c>
      <c r="J120" s="116">
        <f t="shared" si="60"/>
        <v>103.99996473471688</v>
      </c>
      <c r="K120" s="116">
        <f t="shared" si="60"/>
        <v>103.99998304553122</v>
      </c>
      <c r="L120" s="116">
        <f t="shared" si="60"/>
        <v>103.99999184881177</v>
      </c>
      <c r="M120" s="112" t="s">
        <v>580</v>
      </c>
      <c r="N120" s="116">
        <f>IF(M119,N119/M119*100,0)</f>
        <v>112.35596816354281</v>
      </c>
      <c r="O120" s="116">
        <f>IF(N119,O119/N119*100,0)</f>
        <v>114.71678560002225</v>
      </c>
      <c r="P120" s="116">
        <f>IF(O119,P119/O119*100,0)</f>
        <v>96.457142857142856</v>
      </c>
      <c r="AP120" s="16"/>
      <c r="AQ120" s="16"/>
      <c r="AR120" s="16"/>
      <c r="AS120" s="35"/>
      <c r="AT120" s="35"/>
      <c r="AU120" s="45"/>
      <c r="AV120" s="45"/>
      <c r="AW120" s="46"/>
      <c r="AX120" s="46"/>
      <c r="AY120" s="46"/>
      <c r="AZ120" s="46"/>
      <c r="BA120" s="36"/>
      <c r="BB120" s="17"/>
      <c r="BC120" s="17"/>
      <c r="BD120" s="17"/>
      <c r="BE120" s="17"/>
      <c r="BF120" s="17"/>
      <c r="BG120" s="17"/>
      <c r="BH120" s="17"/>
      <c r="BI120" s="17"/>
    </row>
    <row r="121" spans="1:61" s="12" customFormat="1" ht="39" x14ac:dyDescent="0.25">
      <c r="A121" s="140">
        <v>601090</v>
      </c>
      <c r="B121" s="140" t="e">
        <f t="shared" si="43"/>
        <v>#N/A</v>
      </c>
      <c r="C121" s="140">
        <v>300000</v>
      </c>
      <c r="D121" s="80" t="s">
        <v>101</v>
      </c>
      <c r="E121" s="93" t="s">
        <v>106</v>
      </c>
      <c r="F121" s="111">
        <v>266055.67</v>
      </c>
      <c r="G121" s="111">
        <v>579111.46</v>
      </c>
      <c r="H121" s="111">
        <f t="shared" ref="H121:L121" si="61">ROUND(H124+H130+H132+H134+H136+H138+H140+H147+H149+H151+H153+H155+H157+H159+H161+H163+H165+H167+H169,2)</f>
        <v>735082.7</v>
      </c>
      <c r="I121" s="111">
        <f t="shared" si="61"/>
        <v>888181.59</v>
      </c>
      <c r="J121" s="111">
        <f t="shared" si="61"/>
        <v>962216.11</v>
      </c>
      <c r="K121" s="111">
        <f t="shared" si="61"/>
        <v>1033238.68</v>
      </c>
      <c r="L121" s="111">
        <f t="shared" si="61"/>
        <v>1104105.5</v>
      </c>
      <c r="M121" s="111">
        <f>ROUND(M124+M130+M132+M134+M136+M138+M140+M147+M149+M151+M153+M155+M157+M159+M161+M163+M165+M167+M169,2)</f>
        <v>58445.62</v>
      </c>
      <c r="N121" s="111">
        <f>ROUND(N124+N130+N132+N134+N136+N138+N140+N147+N149+N151+N153+N155+N157+N159+N161+N163+N165+N167+N169,2)</f>
        <v>76888.929999999993</v>
      </c>
      <c r="O121" s="111">
        <f>ROUND(O124+O130+O132+O134+O136+O138+O140+O147+O149+O151+O153+O155+O157+O159+O161+O163+O165+O167+O169,2)</f>
        <v>175321.45</v>
      </c>
      <c r="P121" s="111">
        <f>ROUND(P124+P130+P132+P134+P136+P138+P140+P147+P149+P151+P153+P155+P157+P159+P161+P163+P165+P167+P169,2)</f>
        <v>134414.44</v>
      </c>
      <c r="R121" s="83" t="s">
        <v>583</v>
      </c>
      <c r="AP121" s="16"/>
      <c r="AQ121" s="16"/>
      <c r="AR121" s="16"/>
      <c r="AS121" s="41"/>
      <c r="AT121" s="41"/>
      <c r="AU121" s="45"/>
      <c r="AV121" s="45"/>
      <c r="AW121" s="45"/>
      <c r="AX121" s="45"/>
      <c r="AY121" s="45"/>
      <c r="AZ121" s="45"/>
      <c r="BA121" s="36"/>
      <c r="BB121" s="17"/>
      <c r="BC121" s="17"/>
      <c r="BD121" s="17"/>
      <c r="BE121" s="17"/>
      <c r="BF121" s="17"/>
      <c r="BG121" s="17"/>
      <c r="BH121" s="17"/>
      <c r="BI121" s="17"/>
    </row>
    <row r="122" spans="1:61" s="12" customFormat="1" ht="15.75" x14ac:dyDescent="0.25">
      <c r="A122" s="13">
        <v>601100</v>
      </c>
      <c r="B122" s="13" t="e">
        <f t="shared" si="43"/>
        <v>#N/A</v>
      </c>
      <c r="C122" s="13">
        <v>301000</v>
      </c>
      <c r="D122" s="57" t="s">
        <v>80</v>
      </c>
      <c r="E122" s="59" t="s">
        <v>586</v>
      </c>
      <c r="F122" s="112" t="s">
        <v>580</v>
      </c>
      <c r="G122" s="116">
        <f t="shared" ref="G122:L122" si="62">IF(F121,G121/F121*100,0)</f>
        <v>217.66552090395214</v>
      </c>
      <c r="H122" s="116">
        <f t="shared" si="62"/>
        <v>126.93285330599397</v>
      </c>
      <c r="I122" s="116">
        <f t="shared" si="62"/>
        <v>120.8274375114528</v>
      </c>
      <c r="J122" s="116">
        <f t="shared" si="62"/>
        <v>108.33551616398624</v>
      </c>
      <c r="K122" s="116">
        <f t="shared" si="62"/>
        <v>107.38114538531266</v>
      </c>
      <c r="L122" s="116">
        <f t="shared" si="62"/>
        <v>106.85870761245599</v>
      </c>
      <c r="M122" s="112" t="s">
        <v>580</v>
      </c>
      <c r="N122" s="116">
        <f>IF(M121,N121/M121*100,0)</f>
        <v>131.55635956980177</v>
      </c>
      <c r="O122" s="116">
        <f>IF(N121,O121/N121*100,0)</f>
        <v>228.0191049608832</v>
      </c>
      <c r="P122" s="116">
        <f>IF(O121,P121/O121*100,0)</f>
        <v>76.667424322580032</v>
      </c>
      <c r="AP122" s="16"/>
      <c r="AQ122" s="16"/>
      <c r="AR122" s="16"/>
      <c r="AS122" s="32"/>
      <c r="AT122" s="32"/>
      <c r="AU122" s="36"/>
      <c r="AV122" s="36"/>
      <c r="AW122" s="36"/>
      <c r="AX122" s="36"/>
      <c r="AY122" s="36"/>
      <c r="AZ122" s="36"/>
      <c r="BA122" s="36"/>
      <c r="BB122" s="17"/>
      <c r="BC122" s="17"/>
      <c r="BD122" s="17"/>
      <c r="BE122" s="17"/>
      <c r="BF122" s="17"/>
      <c r="BG122" s="17"/>
      <c r="BH122" s="17"/>
      <c r="BI122" s="17"/>
    </row>
    <row r="123" spans="1:61" s="12" customFormat="1" ht="63" x14ac:dyDescent="0.25">
      <c r="A123" s="13">
        <v>601110</v>
      </c>
      <c r="B123" s="13"/>
      <c r="C123" s="13"/>
      <c r="D123" s="52" t="s">
        <v>119</v>
      </c>
      <c r="E123" s="26" t="s">
        <v>106</v>
      </c>
      <c r="F123" s="127">
        <f t="shared" ref="F123:M123" si="63">ROUND(F124+F130+F132+F134+F136+F138+F140+F147+F149+F151+F153+F155+F157+F159+F161+F163+F165+F167+F169,2)</f>
        <v>266055.67</v>
      </c>
      <c r="G123" s="127">
        <f t="shared" si="63"/>
        <v>579111.46</v>
      </c>
      <c r="H123" s="127">
        <f t="shared" si="63"/>
        <v>735082.7</v>
      </c>
      <c r="I123" s="127">
        <f t="shared" si="63"/>
        <v>888181.59</v>
      </c>
      <c r="J123" s="127">
        <f t="shared" si="63"/>
        <v>962216.11</v>
      </c>
      <c r="K123" s="127">
        <f t="shared" si="63"/>
        <v>1033238.68</v>
      </c>
      <c r="L123" s="127">
        <f t="shared" si="63"/>
        <v>1104105.5</v>
      </c>
      <c r="M123" s="127">
        <f t="shared" si="63"/>
        <v>58445.62</v>
      </c>
      <c r="N123" s="127">
        <f t="shared" ref="N123:O123" si="64">ROUND(N124+N130+N132+N134+N136+N138+N140+N147+N149+N151+N153+N155+N157+N159+N161+N163+N165+N167+N169,2)</f>
        <v>76888.929999999993</v>
      </c>
      <c r="O123" s="127">
        <f t="shared" si="64"/>
        <v>175321.45</v>
      </c>
      <c r="P123" s="127">
        <f>ROUND(P124+P130+P132+P134+P136+P138+P140+P147+P149+P151+P153+P155+P157+P159+P161+P163+P165+P167+P169,2)</f>
        <v>134414.44</v>
      </c>
      <c r="R123" s="185" t="s">
        <v>133</v>
      </c>
      <c r="S123" s="185"/>
      <c r="T123" s="185"/>
      <c r="U123" s="185"/>
      <c r="V123" s="185"/>
      <c r="AP123" s="16"/>
      <c r="AQ123" s="16"/>
      <c r="AR123" s="16"/>
      <c r="AS123" s="39"/>
      <c r="AT123" s="39"/>
      <c r="AU123" s="45"/>
      <c r="AV123" s="45"/>
      <c r="AW123" s="45"/>
      <c r="AX123" s="45"/>
      <c r="AY123" s="45"/>
      <c r="AZ123" s="45"/>
      <c r="BA123" s="36"/>
      <c r="BB123" s="17"/>
      <c r="BC123" s="17"/>
      <c r="BD123" s="17"/>
      <c r="BE123" s="17"/>
      <c r="BF123" s="17"/>
      <c r="BG123" s="17"/>
      <c r="BH123" s="17"/>
      <c r="BI123" s="17"/>
    </row>
    <row r="124" spans="1:61" s="12" customFormat="1" ht="31.5" x14ac:dyDescent="0.25">
      <c r="A124" s="13">
        <v>601120</v>
      </c>
      <c r="B124" s="13" t="e">
        <f t="shared" ref="B124:B141" si="65">VALUE(CONCATENATE($A$2,$C$4,C124))</f>
        <v>#N/A</v>
      </c>
      <c r="C124" s="13">
        <v>300010</v>
      </c>
      <c r="D124" s="22" t="s">
        <v>81</v>
      </c>
      <c r="E124" s="26" t="s">
        <v>106</v>
      </c>
      <c r="F124" s="127">
        <f t="shared" ref="F124:L124" si="66">F16*F70*12/1000</f>
        <v>78887.958960000004</v>
      </c>
      <c r="G124" s="127">
        <f t="shared" si="66"/>
        <v>155580.70499999999</v>
      </c>
      <c r="H124" s="127">
        <f t="shared" si="66"/>
        <v>164272.80575999999</v>
      </c>
      <c r="I124" s="127">
        <f t="shared" si="66"/>
        <v>78180.001199999999</v>
      </c>
      <c r="J124" s="127">
        <f t="shared" si="66"/>
        <v>81823.788</v>
      </c>
      <c r="K124" s="127">
        <f t="shared" si="66"/>
        <v>87551.615999999995</v>
      </c>
      <c r="L124" s="127">
        <f t="shared" si="66"/>
        <v>93177.600000000006</v>
      </c>
      <c r="M124" s="127">
        <f>M16*M70*3/1000</f>
        <v>12803.434499999999</v>
      </c>
      <c r="N124" s="127">
        <f>N16*N70*3/1000</f>
        <v>44713.780800000008</v>
      </c>
      <c r="O124" s="127">
        <f>O16*O70*3/1000</f>
        <v>36188.193780000001</v>
      </c>
      <c r="P124" s="127">
        <f>P16*P70*2/1000</f>
        <v>11628.594999999999</v>
      </c>
      <c r="AP124" s="16"/>
      <c r="AQ124" s="16"/>
      <c r="AR124" s="16"/>
      <c r="AS124" s="35"/>
      <c r="AT124" s="35"/>
      <c r="AU124" s="45"/>
      <c r="AV124" s="45"/>
      <c r="AW124" s="46"/>
      <c r="AX124" s="46"/>
      <c r="AY124" s="46"/>
      <c r="AZ124" s="46"/>
      <c r="BA124" s="36"/>
      <c r="BB124" s="17"/>
      <c r="BC124" s="17"/>
      <c r="BD124" s="17"/>
      <c r="BE124" s="17"/>
      <c r="BF124" s="17"/>
      <c r="BG124" s="17"/>
      <c r="BH124" s="17"/>
      <c r="BI124" s="17"/>
    </row>
    <row r="125" spans="1:61" s="12" customFormat="1" ht="15.75" x14ac:dyDescent="0.25">
      <c r="A125" s="13">
        <v>601130</v>
      </c>
      <c r="B125" s="13" t="e">
        <f t="shared" si="65"/>
        <v>#N/A</v>
      </c>
      <c r="C125" s="13">
        <v>301010</v>
      </c>
      <c r="D125" s="23" t="s">
        <v>80</v>
      </c>
      <c r="E125" s="59" t="s">
        <v>586</v>
      </c>
      <c r="F125" s="112" t="s">
        <v>580</v>
      </c>
      <c r="G125" s="116">
        <f t="shared" ref="G125:L125" si="67">IF(F124,G124/F124*100,0)</f>
        <v>197.21730293324853</v>
      </c>
      <c r="H125" s="116">
        <f t="shared" si="67"/>
        <v>105.58687580185473</v>
      </c>
      <c r="I125" s="116">
        <f t="shared" si="67"/>
        <v>47.591566259737334</v>
      </c>
      <c r="J125" s="116">
        <f t="shared" si="67"/>
        <v>104.66076585324996</v>
      </c>
      <c r="K125" s="116">
        <f t="shared" si="67"/>
        <v>107.00019901303028</v>
      </c>
      <c r="L125" s="116">
        <f t="shared" si="67"/>
        <v>106.42590537677799</v>
      </c>
      <c r="M125" s="112" t="s">
        <v>580</v>
      </c>
      <c r="N125" s="116">
        <f>IF(M124,N124/M124*100,0)</f>
        <v>349.23270627111822</v>
      </c>
      <c r="O125" s="116">
        <f>IF(N124,O124/N124*100,0)</f>
        <v>80.932976662979911</v>
      </c>
      <c r="P125" s="116">
        <f>IF(O124,P124/O124*100,0)</f>
        <v>32.133670640469305</v>
      </c>
      <c r="AP125" s="16"/>
      <c r="AQ125" s="16"/>
      <c r="AR125" s="16"/>
      <c r="AS125" s="31"/>
      <c r="AT125" s="31"/>
      <c r="AU125" s="45"/>
      <c r="AV125" s="45"/>
      <c r="AW125" s="45"/>
      <c r="AX125" s="45"/>
      <c r="AY125" s="45"/>
      <c r="AZ125" s="45"/>
      <c r="BA125" s="36"/>
      <c r="BB125" s="17"/>
      <c r="BC125" s="17"/>
      <c r="BD125" s="17"/>
      <c r="BE125" s="17"/>
      <c r="BF125" s="17"/>
      <c r="BG125" s="17"/>
      <c r="BH125" s="17"/>
      <c r="BI125" s="17"/>
    </row>
    <row r="126" spans="1:61" s="12" customFormat="1" ht="47.25" x14ac:dyDescent="0.25">
      <c r="A126" s="13">
        <v>601140</v>
      </c>
      <c r="B126" s="13" t="e">
        <f t="shared" si="65"/>
        <v>#N/A</v>
      </c>
      <c r="C126" s="13">
        <v>300011</v>
      </c>
      <c r="D126" s="117" t="s">
        <v>125</v>
      </c>
      <c r="E126" s="26" t="s">
        <v>106</v>
      </c>
      <c r="F126" s="127">
        <f t="shared" ref="F126" si="68">F18*F72*12/1000</f>
        <v>78887.958960000004</v>
      </c>
      <c r="G126" s="127">
        <f>G18*G72*12/1000</f>
        <v>155580.70499999999</v>
      </c>
      <c r="H126" s="127">
        <f>H18*H72*12/1000</f>
        <v>164272.80575999999</v>
      </c>
      <c r="I126" s="127">
        <f t="shared" ref="I126:L126" si="69">I18*I72*12/1000</f>
        <v>78180.001199999999</v>
      </c>
      <c r="J126" s="127">
        <f t="shared" si="69"/>
        <v>81823.788</v>
      </c>
      <c r="K126" s="127">
        <f t="shared" si="69"/>
        <v>87551.615999999995</v>
      </c>
      <c r="L126" s="127">
        <f t="shared" si="69"/>
        <v>93177.600000000006</v>
      </c>
      <c r="M126" s="127">
        <f>M18*M72*3/1000</f>
        <v>12803.434499999999</v>
      </c>
      <c r="N126" s="127">
        <f>N18*N72*3/1000</f>
        <v>44713.780800000008</v>
      </c>
      <c r="O126" s="127">
        <f>O18*O72*3/1000</f>
        <v>36188.193780000001</v>
      </c>
      <c r="P126" s="127">
        <f>P18*P72*2/1000</f>
        <v>11628.594999999999</v>
      </c>
      <c r="AP126" s="16"/>
      <c r="AQ126" s="16"/>
      <c r="AR126" s="16"/>
      <c r="AS126" s="32"/>
      <c r="AT126" s="32"/>
      <c r="AU126" s="33"/>
      <c r="AV126" s="36"/>
      <c r="AW126" s="36"/>
      <c r="AX126" s="36"/>
      <c r="AY126" s="36"/>
      <c r="AZ126" s="36"/>
      <c r="BA126" s="36"/>
      <c r="BB126" s="17"/>
      <c r="BC126" s="17"/>
      <c r="BD126" s="17"/>
      <c r="BE126" s="17"/>
      <c r="BF126" s="17"/>
      <c r="BG126" s="17"/>
      <c r="BH126" s="17"/>
      <c r="BI126" s="17"/>
    </row>
    <row r="127" spans="1:61" s="12" customFormat="1" ht="15.75" x14ac:dyDescent="0.25">
      <c r="A127" s="13">
        <v>601150</v>
      </c>
      <c r="B127" s="13" t="e">
        <f t="shared" si="65"/>
        <v>#N/A</v>
      </c>
      <c r="C127" s="13">
        <v>301011</v>
      </c>
      <c r="D127" s="56" t="s">
        <v>80</v>
      </c>
      <c r="E127" s="59" t="s">
        <v>586</v>
      </c>
      <c r="F127" s="112" t="s">
        <v>580</v>
      </c>
      <c r="G127" s="116">
        <f t="shared" ref="G127:L127" si="70">IF(F126,G126/F126*100,0)</f>
        <v>197.21730293324853</v>
      </c>
      <c r="H127" s="116">
        <f t="shared" si="70"/>
        <v>105.58687580185473</v>
      </c>
      <c r="I127" s="116">
        <f t="shared" si="70"/>
        <v>47.591566259737334</v>
      </c>
      <c r="J127" s="116">
        <f t="shared" si="70"/>
        <v>104.66076585324996</v>
      </c>
      <c r="K127" s="116">
        <f t="shared" si="70"/>
        <v>107.00019901303028</v>
      </c>
      <c r="L127" s="116">
        <f t="shared" si="70"/>
        <v>106.42590537677799</v>
      </c>
      <c r="M127" s="112" t="s">
        <v>580</v>
      </c>
      <c r="N127" s="116">
        <f>IF(M126,N126/M126*100,0)</f>
        <v>349.23270627111822</v>
      </c>
      <c r="O127" s="116">
        <f>IF(N126,O126/N126*100,0)</f>
        <v>80.932976662979911</v>
      </c>
      <c r="P127" s="116">
        <f>IF(O126,P126/O126*100,0)</f>
        <v>32.133670640469305</v>
      </c>
      <c r="AP127" s="16"/>
      <c r="AQ127" s="16"/>
      <c r="AR127" s="16"/>
      <c r="AS127" s="34"/>
      <c r="AT127" s="38"/>
      <c r="AU127" s="36"/>
      <c r="AV127" s="36"/>
      <c r="AW127" s="36"/>
      <c r="AX127" s="36"/>
      <c r="AY127" s="36"/>
      <c r="AZ127" s="36"/>
      <c r="BA127" s="36"/>
      <c r="BB127" s="17"/>
      <c r="BC127" s="17"/>
      <c r="BD127" s="17"/>
      <c r="BE127" s="17"/>
      <c r="BF127" s="17"/>
      <c r="BG127" s="17"/>
      <c r="BH127" s="17"/>
      <c r="BI127" s="17"/>
    </row>
    <row r="128" spans="1:61" s="12" customFormat="1" ht="15.75" x14ac:dyDescent="0.25">
      <c r="A128" s="13">
        <v>601160</v>
      </c>
      <c r="B128" s="13" t="e">
        <f t="shared" si="65"/>
        <v>#N/A</v>
      </c>
      <c r="C128" s="13">
        <v>300012</v>
      </c>
      <c r="D128" s="117" t="s">
        <v>126</v>
      </c>
      <c r="E128" s="26" t="s">
        <v>106</v>
      </c>
      <c r="F128" s="127">
        <f t="shared" ref="F128:L128" si="71">F20*F74*12/1000</f>
        <v>0</v>
      </c>
      <c r="G128" s="127">
        <f t="shared" si="71"/>
        <v>0</v>
      </c>
      <c r="H128" s="127">
        <f t="shared" si="71"/>
        <v>0</v>
      </c>
      <c r="I128" s="127">
        <f t="shared" si="71"/>
        <v>0</v>
      </c>
      <c r="J128" s="127">
        <f t="shared" si="71"/>
        <v>0</v>
      </c>
      <c r="K128" s="127">
        <f t="shared" si="71"/>
        <v>0</v>
      </c>
      <c r="L128" s="127">
        <f t="shared" si="71"/>
        <v>0</v>
      </c>
      <c r="M128" s="127">
        <f>M20*M74*3/1000</f>
        <v>0</v>
      </c>
      <c r="N128" s="127">
        <f>N20*N74*3/1000</f>
        <v>0</v>
      </c>
      <c r="O128" s="127">
        <f>O20*O74*3/1000</f>
        <v>0</v>
      </c>
      <c r="P128" s="127">
        <f>P20*P74*3/1000</f>
        <v>0</v>
      </c>
      <c r="AP128" s="16"/>
      <c r="AQ128" s="16"/>
      <c r="AR128" s="16"/>
      <c r="AS128" s="31"/>
      <c r="AT128" s="31"/>
      <c r="AU128" s="45"/>
      <c r="AV128" s="45"/>
      <c r="AW128" s="45"/>
      <c r="AX128" s="45"/>
      <c r="AY128" s="45"/>
      <c r="AZ128" s="45"/>
      <c r="BA128" s="36"/>
      <c r="BB128" s="17"/>
      <c r="BC128" s="17"/>
      <c r="BD128" s="17"/>
      <c r="BE128" s="17"/>
      <c r="BF128" s="17"/>
      <c r="BG128" s="17"/>
      <c r="BH128" s="17"/>
      <c r="BI128" s="17"/>
    </row>
    <row r="129" spans="1:61" s="12" customFormat="1" ht="15.75" x14ac:dyDescent="0.25">
      <c r="A129" s="13">
        <v>601170</v>
      </c>
      <c r="B129" s="13" t="e">
        <f t="shared" si="65"/>
        <v>#N/A</v>
      </c>
      <c r="C129" s="13">
        <v>301012</v>
      </c>
      <c r="D129" s="56" t="s">
        <v>80</v>
      </c>
      <c r="E129" s="59" t="s">
        <v>586</v>
      </c>
      <c r="F129" s="112" t="s">
        <v>580</v>
      </c>
      <c r="G129" s="116">
        <f t="shared" ref="G129:L129" si="72">IF(F128,G128/F128*100,0)</f>
        <v>0</v>
      </c>
      <c r="H129" s="116">
        <f t="shared" si="72"/>
        <v>0</v>
      </c>
      <c r="I129" s="116">
        <f t="shared" si="72"/>
        <v>0</v>
      </c>
      <c r="J129" s="116">
        <f t="shared" si="72"/>
        <v>0</v>
      </c>
      <c r="K129" s="116">
        <f t="shared" si="72"/>
        <v>0</v>
      </c>
      <c r="L129" s="116">
        <f t="shared" si="72"/>
        <v>0</v>
      </c>
      <c r="M129" s="112" t="s">
        <v>580</v>
      </c>
      <c r="N129" s="116">
        <f>IF(M128,N128/M128*100,0)</f>
        <v>0</v>
      </c>
      <c r="O129" s="116">
        <f>IF(N128,O128/N128*100,0)</f>
        <v>0</v>
      </c>
      <c r="P129" s="116">
        <f>IF(O128,P128/O128*100,0)</f>
        <v>0</v>
      </c>
      <c r="AP129" s="16"/>
      <c r="AQ129" s="16"/>
      <c r="AR129" s="16"/>
      <c r="AS129" s="32"/>
      <c r="AT129" s="32"/>
      <c r="AU129" s="36"/>
      <c r="AV129" s="36"/>
      <c r="AW129" s="36"/>
      <c r="AX129" s="36"/>
      <c r="AY129" s="36"/>
      <c r="AZ129" s="36"/>
      <c r="BA129" s="36"/>
      <c r="BB129" s="17"/>
      <c r="BC129" s="17"/>
      <c r="BD129" s="17"/>
      <c r="BE129" s="17"/>
      <c r="BF129" s="17"/>
      <c r="BG129" s="17"/>
      <c r="BH129" s="17"/>
      <c r="BI129" s="17"/>
    </row>
    <row r="130" spans="1:61" s="12" customFormat="1" ht="15.75" x14ac:dyDescent="0.25">
      <c r="A130" s="13">
        <v>601180</v>
      </c>
      <c r="B130" s="13" t="e">
        <f t="shared" si="65"/>
        <v>#N/A</v>
      </c>
      <c r="C130" s="13">
        <v>300020</v>
      </c>
      <c r="D130" s="22" t="s">
        <v>4</v>
      </c>
      <c r="E130" s="26" t="s">
        <v>106</v>
      </c>
      <c r="F130" s="127">
        <f t="shared" ref="F130:I130" si="73">F22*F76*12/1000</f>
        <v>109427.45688</v>
      </c>
      <c r="G130" s="127">
        <f t="shared" si="73"/>
        <v>129698.334</v>
      </c>
      <c r="H130" s="127">
        <f t="shared" si="73"/>
        <v>205572.09599999999</v>
      </c>
      <c r="I130" s="127">
        <f t="shared" si="73"/>
        <v>289087.54025999998</v>
      </c>
      <c r="J130" s="127">
        <f t="shared" ref="J130:L130" si="74">J22*J76*12/1000</f>
        <v>311193.90000000002</v>
      </c>
      <c r="K130" s="127">
        <f t="shared" si="74"/>
        <v>334536.24</v>
      </c>
      <c r="L130" s="127">
        <f t="shared" si="74"/>
        <v>357632.4</v>
      </c>
      <c r="M130" s="127">
        <f>M22*M76*3/1000</f>
        <v>26745.87</v>
      </c>
      <c r="N130" s="127">
        <f>N22*N76*3/1000</f>
        <v>18852.812249999999</v>
      </c>
      <c r="O130" s="127">
        <f>O22*O76*3/1000</f>
        <v>44373.469800000006</v>
      </c>
      <c r="P130" s="127">
        <f>P22*P76*2/1000</f>
        <v>41023.619279999999</v>
      </c>
      <c r="AP130" s="16"/>
      <c r="AQ130" s="16"/>
      <c r="AR130" s="16"/>
      <c r="AS130" s="31"/>
      <c r="AT130" s="31"/>
      <c r="AU130" s="45"/>
      <c r="AV130" s="45"/>
      <c r="AW130" s="45"/>
      <c r="AX130" s="45"/>
      <c r="AY130" s="45"/>
      <c r="AZ130" s="45"/>
      <c r="BA130" s="36"/>
      <c r="BB130" s="17"/>
      <c r="BC130" s="17"/>
      <c r="BD130" s="17"/>
      <c r="BE130" s="17"/>
      <c r="BF130" s="17"/>
      <c r="BG130" s="17"/>
      <c r="BH130" s="17"/>
      <c r="BI130" s="17"/>
    </row>
    <row r="131" spans="1:61" s="12" customFormat="1" ht="15.75" x14ac:dyDescent="0.25">
      <c r="A131" s="13">
        <v>601190</v>
      </c>
      <c r="B131" s="13" t="e">
        <f t="shared" si="65"/>
        <v>#N/A</v>
      </c>
      <c r="C131" s="13">
        <v>301020</v>
      </c>
      <c r="D131" s="56" t="s">
        <v>80</v>
      </c>
      <c r="E131" s="59" t="s">
        <v>586</v>
      </c>
      <c r="F131" s="112" t="s">
        <v>580</v>
      </c>
      <c r="G131" s="116">
        <f t="shared" ref="G131:L131" si="75">IF(F130,G130/F130*100,0)</f>
        <v>118.52448891527231</v>
      </c>
      <c r="H131" s="116">
        <f t="shared" si="75"/>
        <v>158.50018243102488</v>
      </c>
      <c r="I131" s="116">
        <f t="shared" si="75"/>
        <v>140.62586600274776</v>
      </c>
      <c r="J131" s="116">
        <f t="shared" si="75"/>
        <v>107.6469431093841</v>
      </c>
      <c r="K131" s="116">
        <f t="shared" si="75"/>
        <v>107.50089895720963</v>
      </c>
      <c r="L131" s="116">
        <f t="shared" si="75"/>
        <v>106.90393363660691</v>
      </c>
      <c r="M131" s="112" t="s">
        <v>580</v>
      </c>
      <c r="N131" s="116">
        <f>IF(M130,N130/M130*100,0)</f>
        <v>70.488685729796785</v>
      </c>
      <c r="O131" s="116">
        <f>IF(N130,O130/N130*100,0)</f>
        <v>235.36790804247261</v>
      </c>
      <c r="P131" s="116">
        <f>IF(O130,P130/O130*100,0)</f>
        <v>92.450780759092211</v>
      </c>
      <c r="AP131" s="16"/>
      <c r="AQ131" s="16"/>
      <c r="AR131" s="16"/>
      <c r="AS131" s="32"/>
      <c r="AT131" s="32"/>
      <c r="AU131" s="36"/>
      <c r="AV131" s="36"/>
      <c r="AW131" s="36"/>
      <c r="AX131" s="36"/>
      <c r="AY131" s="36"/>
      <c r="AZ131" s="36"/>
      <c r="BA131" s="36"/>
      <c r="BB131" s="17"/>
      <c r="BC131" s="17"/>
      <c r="BD131" s="17"/>
      <c r="BE131" s="17"/>
      <c r="BF131" s="17"/>
      <c r="BG131" s="17"/>
      <c r="BH131" s="17"/>
      <c r="BI131" s="17"/>
    </row>
    <row r="132" spans="1:61" s="12" customFormat="1" ht="15.75" x14ac:dyDescent="0.25">
      <c r="A132" s="13">
        <v>601200</v>
      </c>
      <c r="B132" s="13" t="e">
        <f t="shared" si="65"/>
        <v>#N/A</v>
      </c>
      <c r="C132" s="13">
        <v>300030</v>
      </c>
      <c r="D132" s="22" t="s">
        <v>5</v>
      </c>
      <c r="E132" s="26" t="s">
        <v>106</v>
      </c>
      <c r="F132" s="127">
        <f t="shared" ref="F132:I132" si="76">F24*F78*12/1000</f>
        <v>32788.559999999998</v>
      </c>
      <c r="G132" s="127">
        <f t="shared" si="76"/>
        <v>241320.85668</v>
      </c>
      <c r="H132" s="127">
        <f t="shared" si="76"/>
        <v>304848.84960000002</v>
      </c>
      <c r="I132" s="127">
        <f t="shared" si="76"/>
        <v>454875.9</v>
      </c>
      <c r="J132" s="127">
        <f t="shared" ref="J132:K132" si="77">J24*J78*12/1000</f>
        <v>498232.37849999999</v>
      </c>
      <c r="K132" s="127">
        <f t="shared" si="77"/>
        <v>535599.54</v>
      </c>
      <c r="L132" s="127">
        <f>L24*L78*12/1000</f>
        <v>572971.7403360001</v>
      </c>
      <c r="M132" s="127">
        <f>M24*M78*3/1000</f>
        <v>7447.5060000000003</v>
      </c>
      <c r="N132" s="127">
        <f>N24*N78*3/1000</f>
        <v>2104.3995</v>
      </c>
      <c r="O132" s="127">
        <f>O24*O78*3/1000</f>
        <v>80216.351999999999</v>
      </c>
      <c r="P132" s="127">
        <f>P24*P78*2/1000</f>
        <v>71367.246719999996</v>
      </c>
      <c r="AP132" s="16"/>
      <c r="AQ132" s="16"/>
      <c r="AR132" s="16"/>
      <c r="AS132" s="31"/>
      <c r="AT132" s="31"/>
      <c r="AU132" s="45"/>
      <c r="AV132" s="45"/>
      <c r="AW132" s="45"/>
      <c r="AX132" s="45"/>
      <c r="AY132" s="45"/>
      <c r="AZ132" s="45"/>
      <c r="BA132" s="36"/>
      <c r="BB132" s="17"/>
      <c r="BC132" s="17"/>
      <c r="BD132" s="17"/>
      <c r="BE132" s="17"/>
      <c r="BF132" s="17"/>
      <c r="BG132" s="17"/>
      <c r="BH132" s="17"/>
      <c r="BI132" s="17"/>
    </row>
    <row r="133" spans="1:61" s="12" customFormat="1" ht="15.75" x14ac:dyDescent="0.25">
      <c r="A133" s="13">
        <v>601210</v>
      </c>
      <c r="B133" s="13" t="e">
        <f t="shared" si="65"/>
        <v>#N/A</v>
      </c>
      <c r="C133" s="13">
        <v>301030</v>
      </c>
      <c r="D133" s="56" t="s">
        <v>80</v>
      </c>
      <c r="E133" s="59" t="s">
        <v>586</v>
      </c>
      <c r="F133" s="112" t="s">
        <v>580</v>
      </c>
      <c r="G133" s="116">
        <f t="shared" ref="G133:L133" si="78">IF(F132,G132/F132*100,0)</f>
        <v>735.99101845277744</v>
      </c>
      <c r="H133" s="116">
        <f t="shared" si="78"/>
        <v>126.32511495027568</v>
      </c>
      <c r="I133" s="116">
        <f t="shared" si="78"/>
        <v>149.21358587931505</v>
      </c>
      <c r="J133" s="116">
        <f t="shared" si="78"/>
        <v>109.53149606299213</v>
      </c>
      <c r="K133" s="116">
        <f t="shared" si="78"/>
        <v>107.4999464331281</v>
      </c>
      <c r="L133" s="116">
        <f t="shared" si="78"/>
        <v>106.97763861709069</v>
      </c>
      <c r="M133" s="112" t="s">
        <v>580</v>
      </c>
      <c r="N133" s="116">
        <f>IF(M132,N132/M132*100,0)</f>
        <v>28.256432421806711</v>
      </c>
      <c r="O133" s="116">
        <f>IF(N132,O132/N132*100,0)</f>
        <v>3811.8404799088767</v>
      </c>
      <c r="P133" s="116">
        <f>IF(O132,P132/O132*100,0)</f>
        <v>88.968452118091818</v>
      </c>
      <c r="AP133" s="16"/>
      <c r="AQ133" s="16"/>
      <c r="AR133" s="16"/>
      <c r="AS133" s="32"/>
      <c r="AT133" s="32"/>
      <c r="AU133" s="36"/>
      <c r="AV133" s="36"/>
      <c r="AW133" s="36"/>
      <c r="AX133" s="36"/>
      <c r="AY133" s="36"/>
      <c r="AZ133" s="36"/>
      <c r="BA133" s="36"/>
      <c r="BB133" s="17"/>
      <c r="BC133" s="17"/>
      <c r="BD133" s="17"/>
      <c r="BE133" s="17"/>
      <c r="BF133" s="17"/>
      <c r="BG133" s="17"/>
      <c r="BH133" s="17"/>
      <c r="BI133" s="17"/>
    </row>
    <row r="134" spans="1:61" s="12" customFormat="1" ht="31.5" x14ac:dyDescent="0.25">
      <c r="A134" s="13">
        <v>601220</v>
      </c>
      <c r="B134" s="13" t="e">
        <f t="shared" si="65"/>
        <v>#N/A</v>
      </c>
      <c r="C134" s="13">
        <v>300040</v>
      </c>
      <c r="D134" s="22" t="s">
        <v>8</v>
      </c>
      <c r="E134" s="26" t="s">
        <v>106</v>
      </c>
      <c r="F134" s="127">
        <f t="shared" ref="F134:L134" si="79">F26*F80*12/1000</f>
        <v>0</v>
      </c>
      <c r="G134" s="127">
        <f t="shared" si="79"/>
        <v>0</v>
      </c>
      <c r="H134" s="127">
        <f t="shared" si="79"/>
        <v>0</v>
      </c>
      <c r="I134" s="127">
        <f t="shared" si="79"/>
        <v>0</v>
      </c>
      <c r="J134" s="127">
        <f t="shared" si="79"/>
        <v>0</v>
      </c>
      <c r="K134" s="127">
        <f t="shared" si="79"/>
        <v>0</v>
      </c>
      <c r="L134" s="127">
        <f t="shared" si="79"/>
        <v>0</v>
      </c>
      <c r="M134" s="127">
        <f>M26*M80*3/1000</f>
        <v>0</v>
      </c>
      <c r="N134" s="127">
        <f>N26*N80*3/1000</f>
        <v>0</v>
      </c>
      <c r="O134" s="127">
        <f>O26*O80*3/1000</f>
        <v>0</v>
      </c>
      <c r="P134" s="127">
        <f>P26*P80*3/1000</f>
        <v>0</v>
      </c>
      <c r="AP134" s="16"/>
      <c r="AQ134" s="16"/>
      <c r="AR134" s="16"/>
      <c r="AS134" s="31"/>
      <c r="AT134" s="31"/>
      <c r="AU134" s="45"/>
      <c r="AV134" s="45"/>
      <c r="AW134" s="45"/>
      <c r="AX134" s="45"/>
      <c r="AY134" s="45"/>
      <c r="AZ134" s="45"/>
      <c r="BA134" s="36"/>
      <c r="BB134" s="17"/>
      <c r="BC134" s="17"/>
      <c r="BD134" s="17"/>
      <c r="BE134" s="17"/>
      <c r="BF134" s="17"/>
      <c r="BG134" s="17"/>
      <c r="BH134" s="17"/>
      <c r="BI134" s="17"/>
    </row>
    <row r="135" spans="1:61" s="12" customFormat="1" ht="15.75" x14ac:dyDescent="0.25">
      <c r="A135" s="13">
        <v>601230</v>
      </c>
      <c r="B135" s="13" t="e">
        <f t="shared" si="65"/>
        <v>#N/A</v>
      </c>
      <c r="C135" s="13">
        <v>301040</v>
      </c>
      <c r="D135" s="56" t="s">
        <v>80</v>
      </c>
      <c r="E135" s="59" t="s">
        <v>586</v>
      </c>
      <c r="F135" s="112" t="s">
        <v>580</v>
      </c>
      <c r="G135" s="116">
        <f t="shared" ref="G135:L135" si="80">IF(F134,G134/F134*100,0)</f>
        <v>0</v>
      </c>
      <c r="H135" s="116">
        <f t="shared" si="80"/>
        <v>0</v>
      </c>
      <c r="I135" s="116">
        <f t="shared" si="80"/>
        <v>0</v>
      </c>
      <c r="J135" s="116">
        <f t="shared" si="80"/>
        <v>0</v>
      </c>
      <c r="K135" s="116">
        <f t="shared" si="80"/>
        <v>0</v>
      </c>
      <c r="L135" s="116">
        <f t="shared" si="80"/>
        <v>0</v>
      </c>
      <c r="M135" s="112" t="s">
        <v>580</v>
      </c>
      <c r="N135" s="116">
        <f>IF(M134,N134/M134*100,0)</f>
        <v>0</v>
      </c>
      <c r="O135" s="116">
        <f>IF(N134,O134/N134*100,0)</f>
        <v>0</v>
      </c>
      <c r="P135" s="116">
        <f>IF(O134,P134/O134*100,0)</f>
        <v>0</v>
      </c>
      <c r="AP135" s="16"/>
      <c r="AQ135" s="16"/>
      <c r="AR135" s="16"/>
      <c r="AS135" s="32"/>
      <c r="AT135" s="32"/>
      <c r="AU135" s="36"/>
      <c r="AV135" s="36"/>
      <c r="AW135" s="36"/>
      <c r="AX135" s="36"/>
      <c r="AY135" s="36"/>
      <c r="AZ135" s="36"/>
      <c r="BA135" s="36"/>
      <c r="BB135" s="17"/>
      <c r="BC135" s="17"/>
      <c r="BD135" s="17"/>
      <c r="BE135" s="17"/>
      <c r="BF135" s="17"/>
      <c r="BG135" s="17"/>
      <c r="BH135" s="17"/>
      <c r="BI135" s="17"/>
    </row>
    <row r="136" spans="1:61" s="12" customFormat="1" ht="47.25" x14ac:dyDescent="0.25">
      <c r="A136" s="13">
        <v>601240</v>
      </c>
      <c r="B136" s="13" t="e">
        <f t="shared" si="65"/>
        <v>#N/A</v>
      </c>
      <c r="C136" s="13">
        <v>300050</v>
      </c>
      <c r="D136" s="22" t="s">
        <v>83</v>
      </c>
      <c r="E136" s="26" t="s">
        <v>106</v>
      </c>
      <c r="F136" s="127">
        <f t="shared" ref="F136:L136" si="81">F28*F82*12/1000</f>
        <v>0</v>
      </c>
      <c r="G136" s="127">
        <f t="shared" si="81"/>
        <v>0</v>
      </c>
      <c r="H136" s="127">
        <f t="shared" si="81"/>
        <v>0</v>
      </c>
      <c r="I136" s="127">
        <f t="shared" si="81"/>
        <v>0</v>
      </c>
      <c r="J136" s="127">
        <f t="shared" si="81"/>
        <v>0</v>
      </c>
      <c r="K136" s="127">
        <f t="shared" si="81"/>
        <v>0</v>
      </c>
      <c r="L136" s="127">
        <f t="shared" si="81"/>
        <v>0</v>
      </c>
      <c r="M136" s="127">
        <f>M28*M82*3/1000</f>
        <v>0</v>
      </c>
      <c r="N136" s="127">
        <f>N28*N82*3/1000</f>
        <v>0</v>
      </c>
      <c r="O136" s="127">
        <f>O28*O82*3/1000</f>
        <v>0</v>
      </c>
      <c r="P136" s="127">
        <f>P28*P82*3/1000</f>
        <v>0</v>
      </c>
      <c r="AP136" s="16"/>
      <c r="AQ136" s="16"/>
      <c r="AR136" s="16"/>
      <c r="AS136" s="31"/>
      <c r="AT136" s="31"/>
      <c r="AU136" s="45"/>
      <c r="AV136" s="45"/>
      <c r="AW136" s="45"/>
      <c r="AX136" s="45"/>
      <c r="AY136" s="45"/>
      <c r="AZ136" s="45"/>
      <c r="BA136" s="36"/>
      <c r="BB136" s="17"/>
      <c r="BC136" s="17"/>
      <c r="BD136" s="17"/>
      <c r="BE136" s="17"/>
      <c r="BF136" s="17"/>
      <c r="BG136" s="17"/>
      <c r="BH136" s="17"/>
      <c r="BI136" s="17"/>
    </row>
    <row r="137" spans="1:61" s="12" customFormat="1" ht="15.75" x14ac:dyDescent="0.25">
      <c r="A137" s="13">
        <v>601250</v>
      </c>
      <c r="B137" s="13" t="e">
        <f t="shared" si="65"/>
        <v>#N/A</v>
      </c>
      <c r="C137" s="13">
        <v>301050</v>
      </c>
      <c r="D137" s="56" t="s">
        <v>80</v>
      </c>
      <c r="E137" s="59" t="s">
        <v>586</v>
      </c>
      <c r="F137" s="112" t="s">
        <v>580</v>
      </c>
      <c r="G137" s="116">
        <f t="shared" ref="G137:L137" si="82">IF(F136,G136/F136*100,0)</f>
        <v>0</v>
      </c>
      <c r="H137" s="116">
        <f t="shared" si="82"/>
        <v>0</v>
      </c>
      <c r="I137" s="116">
        <f t="shared" si="82"/>
        <v>0</v>
      </c>
      <c r="J137" s="116">
        <f t="shared" si="82"/>
        <v>0</v>
      </c>
      <c r="K137" s="116">
        <f t="shared" si="82"/>
        <v>0</v>
      </c>
      <c r="L137" s="116">
        <f t="shared" si="82"/>
        <v>0</v>
      </c>
      <c r="M137" s="112" t="s">
        <v>580</v>
      </c>
      <c r="N137" s="116">
        <f>IF(M136,N136/M136*100,0)</f>
        <v>0</v>
      </c>
      <c r="O137" s="116">
        <f>IF(N136,O136/N136*100,0)</f>
        <v>0</v>
      </c>
      <c r="P137" s="116">
        <f>IF(O136,P136/O136*100,0)</f>
        <v>0</v>
      </c>
      <c r="AP137" s="16"/>
      <c r="AQ137" s="16"/>
      <c r="AR137" s="16"/>
      <c r="AS137" s="32"/>
      <c r="AT137" s="32"/>
      <c r="AU137" s="36"/>
      <c r="AV137" s="36"/>
      <c r="AW137" s="36"/>
      <c r="AX137" s="36"/>
      <c r="AY137" s="36"/>
      <c r="AZ137" s="36"/>
      <c r="BA137" s="36"/>
      <c r="BB137" s="17"/>
      <c r="BC137" s="17"/>
      <c r="BD137" s="17"/>
      <c r="BE137" s="17"/>
      <c r="BF137" s="17"/>
      <c r="BG137" s="17"/>
      <c r="BH137" s="17"/>
      <c r="BI137" s="17"/>
    </row>
    <row r="138" spans="1:61" s="12" customFormat="1" ht="15.75" x14ac:dyDescent="0.25">
      <c r="A138" s="13">
        <v>601260</v>
      </c>
      <c r="B138" s="13" t="e">
        <f t="shared" si="65"/>
        <v>#N/A</v>
      </c>
      <c r="C138" s="13">
        <v>300060</v>
      </c>
      <c r="D138" s="22" t="s">
        <v>6</v>
      </c>
      <c r="E138" s="26" t="s">
        <v>106</v>
      </c>
      <c r="F138" s="127">
        <f t="shared" ref="F138:L138" si="83">F30*F84*12/1000</f>
        <v>0</v>
      </c>
      <c r="G138" s="127">
        <f t="shared" si="83"/>
        <v>0</v>
      </c>
      <c r="H138" s="127">
        <f t="shared" si="83"/>
        <v>0</v>
      </c>
      <c r="I138" s="127">
        <f t="shared" si="83"/>
        <v>0</v>
      </c>
      <c r="J138" s="127">
        <f t="shared" si="83"/>
        <v>0</v>
      </c>
      <c r="K138" s="127">
        <f t="shared" si="83"/>
        <v>0</v>
      </c>
      <c r="L138" s="127">
        <f t="shared" si="83"/>
        <v>0</v>
      </c>
      <c r="M138" s="127">
        <f>M30*M84*3/1000</f>
        <v>0</v>
      </c>
      <c r="N138" s="127">
        <f>N30*N84*3/1000</f>
        <v>0</v>
      </c>
      <c r="O138" s="127">
        <f>O30*O84*3/1000</f>
        <v>0</v>
      </c>
      <c r="P138" s="127">
        <f>P30*P84*3/1000</f>
        <v>0</v>
      </c>
      <c r="AP138" s="16"/>
      <c r="AQ138" s="16"/>
      <c r="AR138" s="16"/>
      <c r="AS138" s="31"/>
      <c r="AT138" s="31"/>
      <c r="AU138" s="45"/>
      <c r="AV138" s="45"/>
      <c r="AW138" s="45"/>
      <c r="AX138" s="45"/>
      <c r="AY138" s="45"/>
      <c r="AZ138" s="45"/>
      <c r="BA138" s="36"/>
      <c r="BB138" s="17"/>
      <c r="BC138" s="17"/>
      <c r="BD138" s="17"/>
      <c r="BE138" s="17"/>
      <c r="BF138" s="17"/>
      <c r="BG138" s="17"/>
      <c r="BH138" s="17"/>
      <c r="BI138" s="17"/>
    </row>
    <row r="139" spans="1:61" s="12" customFormat="1" ht="15.75" x14ac:dyDescent="0.25">
      <c r="A139" s="13">
        <v>601270</v>
      </c>
      <c r="B139" s="13" t="e">
        <f t="shared" si="65"/>
        <v>#N/A</v>
      </c>
      <c r="C139" s="13">
        <v>301060</v>
      </c>
      <c r="D139" s="56" t="s">
        <v>80</v>
      </c>
      <c r="E139" s="59" t="s">
        <v>586</v>
      </c>
      <c r="F139" s="112" t="s">
        <v>580</v>
      </c>
      <c r="G139" s="116">
        <f t="shared" ref="G139:L139" si="84">IF(F138,G138/F138*100,0)</f>
        <v>0</v>
      </c>
      <c r="H139" s="116">
        <f t="shared" si="84"/>
        <v>0</v>
      </c>
      <c r="I139" s="116">
        <f t="shared" si="84"/>
        <v>0</v>
      </c>
      <c r="J139" s="116">
        <f t="shared" si="84"/>
        <v>0</v>
      </c>
      <c r="K139" s="116">
        <f t="shared" si="84"/>
        <v>0</v>
      </c>
      <c r="L139" s="116">
        <f t="shared" si="84"/>
        <v>0</v>
      </c>
      <c r="M139" s="112" t="s">
        <v>580</v>
      </c>
      <c r="N139" s="116">
        <f>IF(M138,N138/M138*100,0)</f>
        <v>0</v>
      </c>
      <c r="O139" s="116">
        <f>IF(N138,O138/N138*100,0)</f>
        <v>0</v>
      </c>
      <c r="P139" s="116">
        <f>IF(O138,P138/O138*100,0)</f>
        <v>0</v>
      </c>
      <c r="AP139" s="16"/>
      <c r="AQ139" s="16"/>
      <c r="AR139" s="16"/>
      <c r="AS139" s="32"/>
      <c r="AT139" s="32"/>
      <c r="AU139" s="36"/>
      <c r="AV139" s="36"/>
      <c r="AW139" s="36"/>
      <c r="AX139" s="36"/>
      <c r="AY139" s="36"/>
      <c r="AZ139" s="36"/>
      <c r="BA139" s="36"/>
      <c r="BB139" s="17"/>
      <c r="BC139" s="17"/>
      <c r="BD139" s="17"/>
      <c r="BE139" s="17"/>
      <c r="BF139" s="17"/>
      <c r="BG139" s="17"/>
      <c r="BH139" s="17"/>
      <c r="BI139" s="17"/>
    </row>
    <row r="140" spans="1:61" s="12" customFormat="1" ht="31.5" x14ac:dyDescent="0.25">
      <c r="A140" s="13">
        <v>601280</v>
      </c>
      <c r="B140" s="13" t="e">
        <f t="shared" si="65"/>
        <v>#N/A</v>
      </c>
      <c r="C140" s="13">
        <v>300070</v>
      </c>
      <c r="D140" s="22" t="s">
        <v>84</v>
      </c>
      <c r="E140" s="26" t="s">
        <v>106</v>
      </c>
      <c r="F140" s="127">
        <f t="shared" ref="F140:L140" si="85">F32*F86*12/1000</f>
        <v>0</v>
      </c>
      <c r="G140" s="127">
        <f t="shared" si="85"/>
        <v>0</v>
      </c>
      <c r="H140" s="127">
        <f t="shared" si="85"/>
        <v>0</v>
      </c>
      <c r="I140" s="127">
        <f t="shared" si="85"/>
        <v>0</v>
      </c>
      <c r="J140" s="127">
        <f t="shared" si="85"/>
        <v>0</v>
      </c>
      <c r="K140" s="127">
        <f t="shared" si="85"/>
        <v>0</v>
      </c>
      <c r="L140" s="127">
        <f t="shared" si="85"/>
        <v>0</v>
      </c>
      <c r="M140" s="127">
        <f>M32*M86*3/1000</f>
        <v>0</v>
      </c>
      <c r="N140" s="127">
        <f>N32*N86*3/1000</f>
        <v>0</v>
      </c>
      <c r="O140" s="127">
        <f>O32*O86*3/1000</f>
        <v>0</v>
      </c>
      <c r="P140" s="127">
        <f>P32*P86*3/1000</f>
        <v>0</v>
      </c>
      <c r="AP140" s="16"/>
      <c r="AQ140" s="16"/>
      <c r="AR140" s="16"/>
      <c r="AS140" s="31"/>
      <c r="AT140" s="31"/>
      <c r="AU140" s="45"/>
      <c r="AV140" s="45"/>
      <c r="AW140" s="45"/>
      <c r="AX140" s="45"/>
      <c r="AY140" s="45"/>
      <c r="AZ140" s="45"/>
      <c r="BA140" s="36"/>
      <c r="BB140" s="17"/>
      <c r="BC140" s="17"/>
      <c r="BD140" s="17"/>
      <c r="BE140" s="17"/>
      <c r="BF140" s="17"/>
      <c r="BG140" s="17"/>
      <c r="BH140" s="17"/>
      <c r="BI140" s="17"/>
    </row>
    <row r="141" spans="1:61" s="12" customFormat="1" ht="15.75" x14ac:dyDescent="0.25">
      <c r="A141" s="13">
        <v>601290</v>
      </c>
      <c r="B141" s="13" t="e">
        <f t="shared" si="65"/>
        <v>#N/A</v>
      </c>
      <c r="C141" s="13">
        <v>301070</v>
      </c>
      <c r="D141" s="128" t="s">
        <v>80</v>
      </c>
      <c r="E141" s="59" t="s">
        <v>586</v>
      </c>
      <c r="F141" s="112" t="s">
        <v>580</v>
      </c>
      <c r="G141" s="116">
        <f t="shared" ref="G141:L141" si="86">IF(F140,G140/F140*100,0)</f>
        <v>0</v>
      </c>
      <c r="H141" s="116">
        <f t="shared" si="86"/>
        <v>0</v>
      </c>
      <c r="I141" s="116">
        <f t="shared" si="86"/>
        <v>0</v>
      </c>
      <c r="J141" s="116">
        <f t="shared" si="86"/>
        <v>0</v>
      </c>
      <c r="K141" s="116">
        <f t="shared" si="86"/>
        <v>0</v>
      </c>
      <c r="L141" s="116">
        <f t="shared" si="86"/>
        <v>0</v>
      </c>
      <c r="M141" s="112" t="s">
        <v>580</v>
      </c>
      <c r="N141" s="116">
        <f>IF(M140,N140/M140*100,0)</f>
        <v>0</v>
      </c>
      <c r="O141" s="116">
        <f>IF(N140,O140/N140*100,0)</f>
        <v>0</v>
      </c>
      <c r="P141" s="116">
        <f>IF(O140,P140/O140*100,0)</f>
        <v>0</v>
      </c>
      <c r="AP141" s="16"/>
      <c r="AQ141" s="16"/>
      <c r="AR141" s="16"/>
      <c r="AS141" s="32"/>
      <c r="AT141" s="32"/>
      <c r="AU141" s="36"/>
      <c r="AV141" s="36"/>
      <c r="AW141" s="36"/>
      <c r="AX141" s="36"/>
      <c r="AY141" s="36"/>
      <c r="AZ141" s="36"/>
      <c r="BA141" s="36"/>
      <c r="BB141" s="17"/>
      <c r="BC141" s="17"/>
      <c r="BD141" s="17"/>
      <c r="BE141" s="17"/>
      <c r="BF141" s="17"/>
      <c r="BG141" s="17"/>
      <c r="BH141" s="17"/>
      <c r="BI141" s="17"/>
    </row>
    <row r="142" spans="1:61" s="12" customFormat="1" ht="15.75" x14ac:dyDescent="0.25">
      <c r="A142" s="13">
        <v>601300</v>
      </c>
      <c r="B142" s="13"/>
      <c r="C142" s="13"/>
      <c r="D142" s="22" t="s">
        <v>85</v>
      </c>
      <c r="E142" s="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AP142" s="16"/>
      <c r="AQ142" s="16"/>
      <c r="AR142" s="16"/>
      <c r="AS142" s="31"/>
      <c r="AT142" s="31"/>
      <c r="AU142" s="45"/>
      <c r="AV142" s="45"/>
      <c r="AW142" s="45"/>
      <c r="AX142" s="45"/>
      <c r="AY142" s="45"/>
      <c r="AZ142" s="45"/>
      <c r="BA142" s="36"/>
      <c r="BB142" s="17"/>
      <c r="BC142" s="17"/>
      <c r="BD142" s="17"/>
      <c r="BE142" s="17"/>
      <c r="BF142" s="17"/>
      <c r="BG142" s="17"/>
      <c r="BH142" s="17"/>
      <c r="BI142" s="17"/>
    </row>
    <row r="143" spans="1:61" s="12" customFormat="1" ht="31.5" x14ac:dyDescent="0.25">
      <c r="A143" s="13">
        <v>601310</v>
      </c>
      <c r="B143" s="13" t="e">
        <f t="shared" ref="B143:B174" si="87">VALUE(CONCATENATE($A$2,$C$4,C143))</f>
        <v>#N/A</v>
      </c>
      <c r="C143" s="13">
        <v>300071</v>
      </c>
      <c r="D143" s="117" t="s">
        <v>123</v>
      </c>
      <c r="E143" s="26" t="s">
        <v>106</v>
      </c>
      <c r="F143" s="127">
        <f t="shared" ref="F143:L143" si="88">F35*F89*12/1000</f>
        <v>0</v>
      </c>
      <c r="G143" s="127">
        <f t="shared" si="88"/>
        <v>0</v>
      </c>
      <c r="H143" s="127">
        <f t="shared" si="88"/>
        <v>0</v>
      </c>
      <c r="I143" s="127">
        <f t="shared" si="88"/>
        <v>0</v>
      </c>
      <c r="J143" s="127">
        <f t="shared" si="88"/>
        <v>0</v>
      </c>
      <c r="K143" s="127">
        <f t="shared" si="88"/>
        <v>0</v>
      </c>
      <c r="L143" s="127">
        <f t="shared" si="88"/>
        <v>0</v>
      </c>
      <c r="M143" s="127">
        <f>M35*M89*3/1000</f>
        <v>0</v>
      </c>
      <c r="N143" s="127">
        <f>N35*N89*3/1000</f>
        <v>0</v>
      </c>
      <c r="O143" s="127">
        <f>O35*O89*3/1000</f>
        <v>0</v>
      </c>
      <c r="P143" s="127">
        <f>P35*P89*3/1000</f>
        <v>0</v>
      </c>
      <c r="AP143" s="16"/>
      <c r="AQ143" s="16"/>
      <c r="AR143" s="16"/>
      <c r="AS143" s="32"/>
      <c r="AT143" s="32"/>
      <c r="AU143" s="36"/>
      <c r="AV143" s="36"/>
      <c r="AW143" s="36"/>
      <c r="AX143" s="36"/>
      <c r="AY143" s="36"/>
      <c r="AZ143" s="36"/>
      <c r="BA143" s="36"/>
      <c r="BB143" s="17"/>
      <c r="BC143" s="17"/>
      <c r="BD143" s="17"/>
      <c r="BE143" s="17"/>
      <c r="BF143" s="17"/>
      <c r="BG143" s="17"/>
      <c r="BH143" s="17"/>
      <c r="BI143" s="17"/>
    </row>
    <row r="144" spans="1:61" s="12" customFormat="1" ht="15.75" x14ac:dyDescent="0.25">
      <c r="A144" s="13">
        <v>601320</v>
      </c>
      <c r="B144" s="13" t="e">
        <f t="shared" si="87"/>
        <v>#N/A</v>
      </c>
      <c r="C144" s="13">
        <v>301071</v>
      </c>
      <c r="D144" s="56" t="s">
        <v>80</v>
      </c>
      <c r="E144" s="59" t="s">
        <v>586</v>
      </c>
      <c r="F144" s="112" t="s">
        <v>580</v>
      </c>
      <c r="G144" s="116">
        <f t="shared" ref="G144:L144" si="89">IF(F143,G143/F143*100,0)</f>
        <v>0</v>
      </c>
      <c r="H144" s="116">
        <f t="shared" si="89"/>
        <v>0</v>
      </c>
      <c r="I144" s="116">
        <f t="shared" si="89"/>
        <v>0</v>
      </c>
      <c r="J144" s="116">
        <f t="shared" si="89"/>
        <v>0</v>
      </c>
      <c r="K144" s="116">
        <f t="shared" si="89"/>
        <v>0</v>
      </c>
      <c r="L144" s="116">
        <f t="shared" si="89"/>
        <v>0</v>
      </c>
      <c r="M144" s="112" t="s">
        <v>580</v>
      </c>
      <c r="N144" s="116">
        <f>IF(M143,N143/M143*100,0)</f>
        <v>0</v>
      </c>
      <c r="O144" s="116">
        <f>IF(N143,O143/N143*100,0)</f>
        <v>0</v>
      </c>
      <c r="P144" s="116">
        <f>IF(O143,P143/O143*100,0)</f>
        <v>0</v>
      </c>
      <c r="AP144" s="16"/>
      <c r="AQ144" s="16"/>
      <c r="AR144" s="16"/>
      <c r="AS144" s="41"/>
      <c r="AT144" s="41"/>
      <c r="AU144" s="45"/>
      <c r="AV144" s="45"/>
      <c r="AW144" s="45"/>
      <c r="AX144" s="45"/>
      <c r="AY144" s="45"/>
      <c r="AZ144" s="45"/>
      <c r="BA144" s="36"/>
      <c r="BB144" s="17"/>
      <c r="BC144" s="17"/>
      <c r="BD144" s="17"/>
      <c r="BE144" s="17"/>
      <c r="BF144" s="17"/>
      <c r="BG144" s="17"/>
      <c r="BH144" s="17"/>
      <c r="BI144" s="17"/>
    </row>
    <row r="145" spans="1:61" s="12" customFormat="1" ht="31.5" x14ac:dyDescent="0.25">
      <c r="A145" s="13">
        <v>601330</v>
      </c>
      <c r="B145" s="13" t="e">
        <f t="shared" si="87"/>
        <v>#N/A</v>
      </c>
      <c r="C145" s="13">
        <v>300072</v>
      </c>
      <c r="D145" s="117" t="s">
        <v>124</v>
      </c>
      <c r="E145" s="26" t="s">
        <v>106</v>
      </c>
      <c r="F145" s="127">
        <f t="shared" ref="F145:L145" si="90">F37*F91*12/1000</f>
        <v>0</v>
      </c>
      <c r="G145" s="127">
        <f t="shared" si="90"/>
        <v>0</v>
      </c>
      <c r="H145" s="127">
        <f t="shared" si="90"/>
        <v>0</v>
      </c>
      <c r="I145" s="127">
        <f t="shared" si="90"/>
        <v>0</v>
      </c>
      <c r="J145" s="127">
        <f t="shared" si="90"/>
        <v>0</v>
      </c>
      <c r="K145" s="127">
        <f t="shared" si="90"/>
        <v>0</v>
      </c>
      <c r="L145" s="127">
        <f t="shared" si="90"/>
        <v>0</v>
      </c>
      <c r="M145" s="127">
        <f>M37*M91*3/1000</f>
        <v>0</v>
      </c>
      <c r="N145" s="127">
        <f>N37*N91*3/1000</f>
        <v>0</v>
      </c>
      <c r="O145" s="127">
        <f>O37*O91*3/1000</f>
        <v>0</v>
      </c>
      <c r="P145" s="127">
        <f>P37*P91*3/1000</f>
        <v>0</v>
      </c>
      <c r="AP145" s="16"/>
      <c r="AQ145" s="16"/>
      <c r="AR145" s="16"/>
      <c r="AS145" s="32"/>
      <c r="AT145" s="32"/>
      <c r="AU145" s="36"/>
      <c r="AV145" s="36"/>
      <c r="AW145" s="36"/>
      <c r="AX145" s="36"/>
      <c r="AY145" s="36"/>
      <c r="AZ145" s="36"/>
      <c r="BA145" s="36"/>
      <c r="BB145" s="17"/>
      <c r="BC145" s="17"/>
      <c r="BD145" s="17"/>
      <c r="BE145" s="17"/>
      <c r="BF145" s="17"/>
      <c r="BG145" s="17"/>
      <c r="BH145" s="17"/>
      <c r="BI145" s="17"/>
    </row>
    <row r="146" spans="1:61" s="12" customFormat="1" ht="15.75" customHeight="1" x14ac:dyDescent="0.25">
      <c r="A146" s="13">
        <v>601340</v>
      </c>
      <c r="B146" s="13" t="e">
        <f t="shared" si="87"/>
        <v>#N/A</v>
      </c>
      <c r="C146" s="13">
        <v>301072</v>
      </c>
      <c r="D146" s="56" t="s">
        <v>80</v>
      </c>
      <c r="E146" s="59" t="s">
        <v>586</v>
      </c>
      <c r="F146" s="112" t="s">
        <v>580</v>
      </c>
      <c r="G146" s="116">
        <f t="shared" ref="G146:L146" si="91">IF(F145,G145/F145*100,0)</f>
        <v>0</v>
      </c>
      <c r="H146" s="116">
        <f t="shared" si="91"/>
        <v>0</v>
      </c>
      <c r="I146" s="116">
        <f t="shared" si="91"/>
        <v>0</v>
      </c>
      <c r="J146" s="116">
        <f t="shared" si="91"/>
        <v>0</v>
      </c>
      <c r="K146" s="116">
        <f t="shared" si="91"/>
        <v>0</v>
      </c>
      <c r="L146" s="116">
        <f t="shared" si="91"/>
        <v>0</v>
      </c>
      <c r="M146" s="112" t="s">
        <v>580</v>
      </c>
      <c r="N146" s="116">
        <f>IF(M145,N145/M145*100,0)</f>
        <v>0</v>
      </c>
      <c r="O146" s="116">
        <f>IF(N145,O145/N145*100,0)</f>
        <v>0</v>
      </c>
      <c r="P146" s="116">
        <f>IF(O145,P145/O145*100,0)</f>
        <v>0</v>
      </c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</row>
    <row r="147" spans="1:61" s="12" customFormat="1" ht="15.75" customHeight="1" x14ac:dyDescent="0.25">
      <c r="A147" s="13">
        <v>601350</v>
      </c>
      <c r="B147" s="13" t="e">
        <f t="shared" si="87"/>
        <v>#N/A</v>
      </c>
      <c r="C147" s="13">
        <v>300080</v>
      </c>
      <c r="D147" s="22" t="s">
        <v>86</v>
      </c>
      <c r="E147" s="26" t="s">
        <v>106</v>
      </c>
      <c r="F147" s="127">
        <f t="shared" ref="F147:L147" si="92">F39*F93*12/1000</f>
        <v>7054.8979200000003</v>
      </c>
      <c r="G147" s="127">
        <f t="shared" si="92"/>
        <v>12767.69952</v>
      </c>
      <c r="H147" s="127">
        <f t="shared" si="92"/>
        <v>15224.644799999998</v>
      </c>
      <c r="I147" s="127">
        <f t="shared" si="92"/>
        <v>16252.012799999999</v>
      </c>
      <c r="J147" s="127">
        <f t="shared" si="92"/>
        <v>17470.814400000003</v>
      </c>
      <c r="K147" s="127">
        <f t="shared" si="92"/>
        <v>18781.179840000001</v>
      </c>
      <c r="L147" s="127">
        <f t="shared" si="92"/>
        <v>20095.919999999998</v>
      </c>
      <c r="M147" s="127">
        <f>M39*M93*3/1000</f>
        <v>1670.0000999999997</v>
      </c>
      <c r="N147" s="127">
        <f>N39*N93*3/1000</f>
        <v>1086.4007999999999</v>
      </c>
      <c r="O147" s="127">
        <f>O39*O93*3/1000</f>
        <v>3307.1616000000004</v>
      </c>
      <c r="P147" s="127">
        <f>P39*P93*2/1000</f>
        <v>2453.8992000000003</v>
      </c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</row>
    <row r="148" spans="1:61" s="12" customFormat="1" ht="15.75" customHeight="1" x14ac:dyDescent="0.25">
      <c r="A148" s="13">
        <v>601360</v>
      </c>
      <c r="B148" s="13" t="e">
        <f t="shared" si="87"/>
        <v>#N/A</v>
      </c>
      <c r="C148" s="13">
        <v>301080</v>
      </c>
      <c r="D148" s="56" t="s">
        <v>80</v>
      </c>
      <c r="E148" s="59" t="s">
        <v>586</v>
      </c>
      <c r="F148" s="112" t="s">
        <v>580</v>
      </c>
      <c r="G148" s="116">
        <f t="shared" ref="G148:L148" si="93">IF(F147,G147/F147*100,0)</f>
        <v>180.97638923739382</v>
      </c>
      <c r="H148" s="116">
        <f t="shared" si="93"/>
        <v>119.24344535326281</v>
      </c>
      <c r="I148" s="116">
        <f t="shared" si="93"/>
        <v>106.74805891037931</v>
      </c>
      <c r="J148" s="116">
        <f t="shared" si="93"/>
        <v>107.49938862957333</v>
      </c>
      <c r="K148" s="116">
        <f t="shared" si="93"/>
        <v>107.5003111474872</v>
      </c>
      <c r="L148" s="116">
        <f t="shared" si="93"/>
        <v>107.00030653665257</v>
      </c>
      <c r="M148" s="112" t="s">
        <v>580</v>
      </c>
      <c r="N148" s="116">
        <f>IF(M147,N147/M147*100,0)</f>
        <v>65.053936224315194</v>
      </c>
      <c r="O148" s="116">
        <f>IF(N147,O147/N147*100,0)</f>
        <v>304.41450337665441</v>
      </c>
      <c r="P148" s="116">
        <f>IF(O147,P147/O147*100,0)</f>
        <v>74.199555292369141</v>
      </c>
    </row>
    <row r="149" spans="1:61" s="12" customFormat="1" ht="15.75" customHeight="1" x14ac:dyDescent="0.25">
      <c r="A149" s="13">
        <v>601370</v>
      </c>
      <c r="B149" s="13" t="e">
        <f t="shared" si="87"/>
        <v>#N/A</v>
      </c>
      <c r="C149" s="13">
        <v>300090</v>
      </c>
      <c r="D149" s="22" t="s">
        <v>87</v>
      </c>
      <c r="E149" s="26" t="s">
        <v>106</v>
      </c>
      <c r="F149" s="127">
        <f t="shared" ref="F149:L149" si="94">F41*F95*12/1000</f>
        <v>0</v>
      </c>
      <c r="G149" s="127">
        <f t="shared" si="94"/>
        <v>0</v>
      </c>
      <c r="H149" s="127">
        <f t="shared" si="94"/>
        <v>0</v>
      </c>
      <c r="I149" s="127">
        <f t="shared" si="94"/>
        <v>0</v>
      </c>
      <c r="J149" s="127">
        <f t="shared" si="94"/>
        <v>0</v>
      </c>
      <c r="K149" s="127">
        <f t="shared" si="94"/>
        <v>0</v>
      </c>
      <c r="L149" s="127">
        <f t="shared" si="94"/>
        <v>0</v>
      </c>
      <c r="M149" s="127">
        <f>M41*M95*3/1000</f>
        <v>0</v>
      </c>
      <c r="N149" s="127">
        <f>N41*N95*3/1000</f>
        <v>0</v>
      </c>
      <c r="O149" s="127">
        <f>O41*O95*3/1000</f>
        <v>0</v>
      </c>
      <c r="P149" s="127">
        <f>P41*P95*3/1000</f>
        <v>0</v>
      </c>
    </row>
    <row r="150" spans="1:61" s="12" customFormat="1" ht="15.75" x14ac:dyDescent="0.25">
      <c r="A150" s="13">
        <v>601380</v>
      </c>
      <c r="B150" s="13" t="e">
        <f t="shared" si="87"/>
        <v>#N/A</v>
      </c>
      <c r="C150" s="13">
        <v>301090</v>
      </c>
      <c r="D150" s="56" t="s">
        <v>80</v>
      </c>
      <c r="E150" s="59" t="s">
        <v>586</v>
      </c>
      <c r="F150" s="112" t="s">
        <v>580</v>
      </c>
      <c r="G150" s="116">
        <f t="shared" ref="G150:L150" si="95">IF(F149,G149/F149*100,0)</f>
        <v>0</v>
      </c>
      <c r="H150" s="116">
        <f t="shared" si="95"/>
        <v>0</v>
      </c>
      <c r="I150" s="116">
        <f t="shared" si="95"/>
        <v>0</v>
      </c>
      <c r="J150" s="116">
        <f t="shared" si="95"/>
        <v>0</v>
      </c>
      <c r="K150" s="116">
        <f t="shared" si="95"/>
        <v>0</v>
      </c>
      <c r="L150" s="116">
        <f t="shared" si="95"/>
        <v>0</v>
      </c>
      <c r="M150" s="112" t="s">
        <v>580</v>
      </c>
      <c r="N150" s="116">
        <f>IF(M149,N149/M149*100,0)</f>
        <v>0</v>
      </c>
      <c r="O150" s="116">
        <f>IF(N149,O149/N149*100,0)</f>
        <v>0</v>
      </c>
      <c r="P150" s="116">
        <f>IF(O149,P149/O149*100,0)</f>
        <v>0</v>
      </c>
    </row>
    <row r="151" spans="1:61" s="12" customFormat="1" ht="15.75" x14ac:dyDescent="0.25">
      <c r="A151" s="13">
        <v>601390</v>
      </c>
      <c r="B151" s="13" t="e">
        <f t="shared" si="87"/>
        <v>#N/A</v>
      </c>
      <c r="C151" s="13">
        <v>300100</v>
      </c>
      <c r="D151" s="22" t="s">
        <v>88</v>
      </c>
      <c r="E151" s="26" t="s">
        <v>106</v>
      </c>
      <c r="F151" s="127">
        <f t="shared" ref="F151:L151" si="96">F43*F97*12/1000</f>
        <v>0</v>
      </c>
      <c r="G151" s="127">
        <f t="shared" si="96"/>
        <v>0</v>
      </c>
      <c r="H151" s="127">
        <f t="shared" si="96"/>
        <v>0</v>
      </c>
      <c r="I151" s="127">
        <f t="shared" si="96"/>
        <v>0</v>
      </c>
      <c r="J151" s="127">
        <f t="shared" si="96"/>
        <v>0</v>
      </c>
      <c r="K151" s="127">
        <f t="shared" si="96"/>
        <v>0</v>
      </c>
      <c r="L151" s="127">
        <f t="shared" si="96"/>
        <v>0</v>
      </c>
      <c r="M151" s="127">
        <f>M43*M97*3/1000</f>
        <v>0</v>
      </c>
      <c r="N151" s="127">
        <f>N43*N97*3/1000</f>
        <v>0</v>
      </c>
      <c r="O151" s="127">
        <f>O43*O97*3/1000</f>
        <v>0</v>
      </c>
      <c r="P151" s="127">
        <f>P43*P97*3/1000</f>
        <v>0</v>
      </c>
    </row>
    <row r="152" spans="1:61" s="12" customFormat="1" ht="15.75" x14ac:dyDescent="0.25">
      <c r="A152" s="13">
        <v>601400</v>
      </c>
      <c r="B152" s="13" t="e">
        <f t="shared" si="87"/>
        <v>#N/A</v>
      </c>
      <c r="C152" s="13">
        <v>301100</v>
      </c>
      <c r="D152" s="56" t="s">
        <v>80</v>
      </c>
      <c r="E152" s="59" t="s">
        <v>586</v>
      </c>
      <c r="F152" s="112" t="s">
        <v>580</v>
      </c>
      <c r="G152" s="116">
        <f t="shared" ref="G152:L152" si="97">IF(F151,G151/F151*100,0)</f>
        <v>0</v>
      </c>
      <c r="H152" s="116">
        <f t="shared" si="97"/>
        <v>0</v>
      </c>
      <c r="I152" s="116">
        <f t="shared" si="97"/>
        <v>0</v>
      </c>
      <c r="J152" s="116">
        <f t="shared" si="97"/>
        <v>0</v>
      </c>
      <c r="K152" s="116">
        <f t="shared" si="97"/>
        <v>0</v>
      </c>
      <c r="L152" s="116">
        <f t="shared" si="97"/>
        <v>0</v>
      </c>
      <c r="M152" s="112" t="s">
        <v>580</v>
      </c>
      <c r="N152" s="116">
        <f>IF(M151,N151/M151*100,0)</f>
        <v>0</v>
      </c>
      <c r="O152" s="116">
        <f>IF(N151,O151/N151*100,0)</f>
        <v>0</v>
      </c>
      <c r="P152" s="116">
        <f>IF(O151,P151/O151*100,0)</f>
        <v>0</v>
      </c>
    </row>
    <row r="153" spans="1:61" s="12" customFormat="1" ht="15.75" x14ac:dyDescent="0.25">
      <c r="A153" s="13">
        <v>601410</v>
      </c>
      <c r="B153" s="13" t="e">
        <f t="shared" si="87"/>
        <v>#N/A</v>
      </c>
      <c r="C153" s="13">
        <v>300110</v>
      </c>
      <c r="D153" s="22" t="s">
        <v>89</v>
      </c>
      <c r="E153" s="26" t="s">
        <v>106</v>
      </c>
      <c r="F153" s="127">
        <v>0</v>
      </c>
      <c r="G153" s="127">
        <f t="shared" ref="G153:L153" si="98">G45*G99*12/1000</f>
        <v>0</v>
      </c>
      <c r="H153" s="127">
        <f t="shared" si="98"/>
        <v>0</v>
      </c>
      <c r="I153" s="127">
        <f t="shared" si="98"/>
        <v>0</v>
      </c>
      <c r="J153" s="127">
        <f t="shared" si="98"/>
        <v>0</v>
      </c>
      <c r="K153" s="127">
        <f t="shared" si="98"/>
        <v>0</v>
      </c>
      <c r="L153" s="127">
        <f t="shared" si="98"/>
        <v>0</v>
      </c>
      <c r="M153" s="127">
        <f>M45*M99*3/1000</f>
        <v>0</v>
      </c>
      <c r="N153" s="127">
        <v>45</v>
      </c>
      <c r="O153" s="127">
        <f>O45*O99*3/1000</f>
        <v>0</v>
      </c>
      <c r="P153" s="127">
        <f>P45*P99*3/1000</f>
        <v>0</v>
      </c>
    </row>
    <row r="154" spans="1:61" s="12" customFormat="1" ht="15.75" x14ac:dyDescent="0.25">
      <c r="A154" s="13">
        <v>601420</v>
      </c>
      <c r="B154" s="13" t="e">
        <f t="shared" si="87"/>
        <v>#N/A</v>
      </c>
      <c r="C154" s="13">
        <v>301110</v>
      </c>
      <c r="D154" s="56" t="s">
        <v>80</v>
      </c>
      <c r="E154" s="59" t="s">
        <v>586</v>
      </c>
      <c r="F154" s="112" t="s">
        <v>580</v>
      </c>
      <c r="G154" s="116">
        <f t="shared" ref="G154:L154" si="99">IF(F153,G153/F153*100,0)</f>
        <v>0</v>
      </c>
      <c r="H154" s="116">
        <f t="shared" si="99"/>
        <v>0</v>
      </c>
      <c r="I154" s="116">
        <f t="shared" si="99"/>
        <v>0</v>
      </c>
      <c r="J154" s="116">
        <f t="shared" si="99"/>
        <v>0</v>
      </c>
      <c r="K154" s="116">
        <f t="shared" si="99"/>
        <v>0</v>
      </c>
      <c r="L154" s="116">
        <f t="shared" si="99"/>
        <v>0</v>
      </c>
      <c r="M154" s="112" t="s">
        <v>580</v>
      </c>
      <c r="N154" s="116">
        <f>IF(M153,N153/M153*100,0)</f>
        <v>0</v>
      </c>
      <c r="O154" s="116">
        <f>IF(N153,O153/N153*100,0)</f>
        <v>0</v>
      </c>
      <c r="P154" s="116">
        <f>IF(O153,P153/O153*100,0)</f>
        <v>0</v>
      </c>
    </row>
    <row r="155" spans="1:61" s="12" customFormat="1" ht="31.5" x14ac:dyDescent="0.25">
      <c r="A155" s="13">
        <v>601430</v>
      </c>
      <c r="B155" s="13" t="e">
        <f t="shared" si="87"/>
        <v>#N/A</v>
      </c>
      <c r="C155" s="13">
        <v>300120</v>
      </c>
      <c r="D155" s="22" t="s">
        <v>7</v>
      </c>
      <c r="E155" s="26" t="s">
        <v>106</v>
      </c>
      <c r="F155" s="127">
        <f t="shared" ref="F155:L155" si="100">F47*F101*12/1000</f>
        <v>0</v>
      </c>
      <c r="G155" s="127">
        <f t="shared" si="100"/>
        <v>0</v>
      </c>
      <c r="H155" s="127">
        <f t="shared" si="100"/>
        <v>0</v>
      </c>
      <c r="I155" s="127">
        <f t="shared" si="100"/>
        <v>0</v>
      </c>
      <c r="J155" s="127">
        <f t="shared" si="100"/>
        <v>0</v>
      </c>
      <c r="K155" s="127">
        <f t="shared" si="100"/>
        <v>0</v>
      </c>
      <c r="L155" s="127">
        <f t="shared" si="100"/>
        <v>0</v>
      </c>
      <c r="M155" s="127">
        <f>M47*M101*3/1000</f>
        <v>0</v>
      </c>
      <c r="N155" s="127">
        <f>N47*N101*3/1000</f>
        <v>0</v>
      </c>
      <c r="O155" s="127">
        <f>O47*O101*3/1000</f>
        <v>0</v>
      </c>
      <c r="P155" s="127">
        <f>P47*P101*3/1000</f>
        <v>0</v>
      </c>
    </row>
    <row r="156" spans="1:61" s="12" customFormat="1" ht="15.75" x14ac:dyDescent="0.25">
      <c r="A156" s="13">
        <v>601440</v>
      </c>
      <c r="B156" s="13" t="e">
        <f t="shared" si="87"/>
        <v>#N/A</v>
      </c>
      <c r="C156" s="13">
        <v>301120</v>
      </c>
      <c r="D156" s="23" t="s">
        <v>80</v>
      </c>
      <c r="E156" s="59" t="s">
        <v>586</v>
      </c>
      <c r="F156" s="112" t="s">
        <v>580</v>
      </c>
      <c r="G156" s="116">
        <f t="shared" ref="G156:L156" si="101">IF(F155,G155/F155*100,0)</f>
        <v>0</v>
      </c>
      <c r="H156" s="116">
        <f t="shared" si="101"/>
        <v>0</v>
      </c>
      <c r="I156" s="116">
        <f t="shared" si="101"/>
        <v>0</v>
      </c>
      <c r="J156" s="116">
        <f t="shared" si="101"/>
        <v>0</v>
      </c>
      <c r="K156" s="116">
        <f t="shared" si="101"/>
        <v>0</v>
      </c>
      <c r="L156" s="116">
        <f t="shared" si="101"/>
        <v>0</v>
      </c>
      <c r="M156" s="112" t="s">
        <v>580</v>
      </c>
      <c r="N156" s="116">
        <f>IF(M155,N155/M155*100,0)</f>
        <v>0</v>
      </c>
      <c r="O156" s="116">
        <f>IF(N155,O155/N155*100,0)</f>
        <v>0</v>
      </c>
      <c r="P156" s="116">
        <f>IF(O155,P155/O155*100,0)</f>
        <v>0</v>
      </c>
    </row>
    <row r="157" spans="1:61" s="12" customFormat="1" ht="31.5" x14ac:dyDescent="0.25">
      <c r="A157" s="13">
        <v>601450</v>
      </c>
      <c r="B157" s="13" t="e">
        <f t="shared" si="87"/>
        <v>#N/A</v>
      </c>
      <c r="C157" s="13">
        <v>300130</v>
      </c>
      <c r="D157" s="22" t="s">
        <v>90</v>
      </c>
      <c r="E157" s="26" t="s">
        <v>106</v>
      </c>
      <c r="F157" s="127">
        <f t="shared" ref="F157:L157" si="102">F49*F103*12/1000</f>
        <v>0</v>
      </c>
      <c r="G157" s="127">
        <f t="shared" si="102"/>
        <v>0</v>
      </c>
      <c r="H157" s="127">
        <f t="shared" si="102"/>
        <v>0</v>
      </c>
      <c r="I157" s="127">
        <f t="shared" si="102"/>
        <v>0</v>
      </c>
      <c r="J157" s="127">
        <f t="shared" si="102"/>
        <v>0</v>
      </c>
      <c r="K157" s="127">
        <f t="shared" si="102"/>
        <v>0</v>
      </c>
      <c r="L157" s="127">
        <f t="shared" si="102"/>
        <v>0</v>
      </c>
      <c r="M157" s="127">
        <f>M49*M103*3/1000</f>
        <v>0</v>
      </c>
      <c r="N157" s="127">
        <f>N49*N103*3/1000</f>
        <v>0</v>
      </c>
      <c r="O157" s="127">
        <f>O49*O103*3/1000</f>
        <v>0</v>
      </c>
      <c r="P157" s="127">
        <f>P49*P103*3/1000</f>
        <v>0</v>
      </c>
    </row>
    <row r="158" spans="1:61" s="12" customFormat="1" ht="15.75" x14ac:dyDescent="0.25">
      <c r="A158" s="13">
        <v>601460</v>
      </c>
      <c r="B158" s="13" t="e">
        <f t="shared" si="87"/>
        <v>#N/A</v>
      </c>
      <c r="C158" s="13">
        <v>301130</v>
      </c>
      <c r="D158" s="23" t="s">
        <v>80</v>
      </c>
      <c r="E158" s="59" t="s">
        <v>586</v>
      </c>
      <c r="F158" s="112" t="s">
        <v>580</v>
      </c>
      <c r="G158" s="116">
        <f t="shared" ref="G158:L158" si="103">IF(F157,G157/F157*100,0)</f>
        <v>0</v>
      </c>
      <c r="H158" s="116">
        <f t="shared" si="103"/>
        <v>0</v>
      </c>
      <c r="I158" s="116">
        <f t="shared" si="103"/>
        <v>0</v>
      </c>
      <c r="J158" s="116">
        <f t="shared" si="103"/>
        <v>0</v>
      </c>
      <c r="K158" s="116">
        <f t="shared" si="103"/>
        <v>0</v>
      </c>
      <c r="L158" s="116">
        <f t="shared" si="103"/>
        <v>0</v>
      </c>
      <c r="M158" s="112" t="s">
        <v>580</v>
      </c>
      <c r="N158" s="116">
        <f>IF(M157,N157/M157*100,0)</f>
        <v>0</v>
      </c>
      <c r="O158" s="116">
        <f>IF(N157,O157/N157*100,0)</f>
        <v>0</v>
      </c>
      <c r="P158" s="116">
        <f>IF(O157,P157/O157*100,0)</f>
        <v>0</v>
      </c>
    </row>
    <row r="159" spans="1:61" s="12" customFormat="1" ht="31.5" x14ac:dyDescent="0.25">
      <c r="A159" s="13">
        <v>601470</v>
      </c>
      <c r="B159" s="13" t="e">
        <f t="shared" si="87"/>
        <v>#N/A</v>
      </c>
      <c r="C159" s="13">
        <v>300140</v>
      </c>
      <c r="D159" s="22" t="s">
        <v>91</v>
      </c>
      <c r="E159" s="26" t="s">
        <v>106</v>
      </c>
      <c r="F159" s="127">
        <f t="shared" ref="F159:L159" si="104">F51*F105*12/1000</f>
        <v>121.89995999999999</v>
      </c>
      <c r="G159" s="127">
        <f t="shared" si="104"/>
        <v>134.30004</v>
      </c>
      <c r="H159" s="127">
        <v>191.6</v>
      </c>
      <c r="I159" s="127">
        <v>201</v>
      </c>
      <c r="J159" s="127">
        <f t="shared" si="104"/>
        <v>210.03240000000002</v>
      </c>
      <c r="K159" s="127">
        <f t="shared" si="104"/>
        <v>218.43359999999998</v>
      </c>
      <c r="L159" s="127">
        <f t="shared" si="104"/>
        <v>227.172</v>
      </c>
      <c r="M159" s="127">
        <f>M51*M105*3/1000</f>
        <v>27.740100000000002</v>
      </c>
      <c r="N159" s="127">
        <f>N51*N105*3/1000</f>
        <v>301.8021</v>
      </c>
      <c r="O159" s="127">
        <f>O51*O105*3/1000</f>
        <v>38.006999999999998</v>
      </c>
      <c r="P159" s="127">
        <f>P51*P105*2/1000</f>
        <v>31.04</v>
      </c>
    </row>
    <row r="160" spans="1:61" s="12" customFormat="1" ht="15.75" x14ac:dyDescent="0.25">
      <c r="A160" s="13">
        <v>601480</v>
      </c>
      <c r="B160" s="13" t="e">
        <f t="shared" si="87"/>
        <v>#N/A</v>
      </c>
      <c r="C160" s="13">
        <v>301140</v>
      </c>
      <c r="D160" s="23" t="s">
        <v>80</v>
      </c>
      <c r="E160" s="59" t="s">
        <v>586</v>
      </c>
      <c r="F160" s="112" t="s">
        <v>580</v>
      </c>
      <c r="G160" s="116">
        <f t="shared" ref="G160:L160" si="105">IF(F159,G159/F159*100,0)</f>
        <v>110.17234131988232</v>
      </c>
      <c r="H160" s="116">
        <f t="shared" si="105"/>
        <v>142.66563137285738</v>
      </c>
      <c r="I160" s="116">
        <f t="shared" si="105"/>
        <v>104.90605427974948</v>
      </c>
      <c r="J160" s="116">
        <f t="shared" si="105"/>
        <v>104.49373134328359</v>
      </c>
      <c r="K160" s="116">
        <f t="shared" si="105"/>
        <v>103.99995429276625</v>
      </c>
      <c r="L160" s="116">
        <f t="shared" si="105"/>
        <v>104.00048344210782</v>
      </c>
      <c r="M160" s="112" t="s">
        <v>580</v>
      </c>
      <c r="N160" s="116">
        <f>IF(M159,N159/M159*100,0)</f>
        <v>1087.9632733840181</v>
      </c>
      <c r="O160" s="116">
        <f>IF(N159,O159/N159*100,0)</f>
        <v>12.59335173612112</v>
      </c>
      <c r="P160" s="116">
        <f>IF(O159,P159/O159*100,0)</f>
        <v>81.669166206225171</v>
      </c>
    </row>
    <row r="161" spans="1:16" s="12" customFormat="1" ht="31.5" x14ac:dyDescent="0.25">
      <c r="A161" s="13">
        <v>601490</v>
      </c>
      <c r="B161" s="13" t="e">
        <f t="shared" si="87"/>
        <v>#N/A</v>
      </c>
      <c r="C161" s="13">
        <v>300150</v>
      </c>
      <c r="D161" s="22" t="s">
        <v>92</v>
      </c>
      <c r="E161" s="26" t="s">
        <v>106</v>
      </c>
      <c r="F161" s="127">
        <f t="shared" ref="F161:L161" si="106">F53*F107*12/1000</f>
        <v>3059.5996800000003</v>
      </c>
      <c r="G161" s="127">
        <f t="shared" si="106"/>
        <v>3322.6955999999996</v>
      </c>
      <c r="H161" s="127">
        <f t="shared" si="106"/>
        <v>4218.1992</v>
      </c>
      <c r="I161" s="127">
        <f t="shared" si="106"/>
        <v>5444.4480000000003</v>
      </c>
      <c r="J161" s="127">
        <f t="shared" si="106"/>
        <v>5662.2240000000002</v>
      </c>
      <c r="K161" s="127">
        <f t="shared" si="106"/>
        <v>5888.7120000000004</v>
      </c>
      <c r="L161" s="127">
        <f t="shared" si="106"/>
        <v>6124.26</v>
      </c>
      <c r="M161" s="127">
        <f>M53*M107*3/1000</f>
        <v>767.79899999999998</v>
      </c>
      <c r="N161" s="127">
        <f>N53*N107*3/1000</f>
        <v>776.4011999999999</v>
      </c>
      <c r="O161" s="127">
        <f>O53*O107*3/1000</f>
        <v>791.7</v>
      </c>
      <c r="P161" s="127">
        <f>P53*P107*2/1000</f>
        <v>509.10079999999999</v>
      </c>
    </row>
    <row r="162" spans="1:16" s="12" customFormat="1" ht="15.75" x14ac:dyDescent="0.25">
      <c r="A162" s="13">
        <v>601500</v>
      </c>
      <c r="B162" s="13" t="e">
        <f t="shared" si="87"/>
        <v>#N/A</v>
      </c>
      <c r="C162" s="13">
        <v>301150</v>
      </c>
      <c r="D162" s="23" t="s">
        <v>80</v>
      </c>
      <c r="E162" s="59" t="s">
        <v>586</v>
      </c>
      <c r="F162" s="112" t="s">
        <v>580</v>
      </c>
      <c r="G162" s="116">
        <f t="shared" ref="G162:L162" si="107">IF(F161,G161/F161*100,0)</f>
        <v>108.59903083791664</v>
      </c>
      <c r="H162" s="116">
        <f t="shared" si="107"/>
        <v>126.95111764074929</v>
      </c>
      <c r="I162" s="116">
        <f t="shared" si="107"/>
        <v>129.07043365804063</v>
      </c>
      <c r="J162" s="116">
        <f t="shared" si="107"/>
        <v>103.99996473471691</v>
      </c>
      <c r="K162" s="116">
        <f t="shared" si="107"/>
        <v>103.99998304553124</v>
      </c>
      <c r="L162" s="116">
        <f t="shared" si="107"/>
        <v>103.99999184881175</v>
      </c>
      <c r="M162" s="112" t="s">
        <v>580</v>
      </c>
      <c r="N162" s="116">
        <f>IF(M161,N161/M161*100,0)</f>
        <v>101.12037134718852</v>
      </c>
      <c r="O162" s="116">
        <f>IF(N161,O161/N161*100,0)</f>
        <v>101.9704760889087</v>
      </c>
      <c r="P162" s="116">
        <f>IF(O161,P161/O161*100,0)</f>
        <v>64.304761904761904</v>
      </c>
    </row>
    <row r="163" spans="1:16" s="12" customFormat="1" ht="15.75" x14ac:dyDescent="0.25">
      <c r="A163" s="13">
        <v>601510</v>
      </c>
      <c r="B163" s="13" t="e">
        <f t="shared" si="87"/>
        <v>#N/A</v>
      </c>
      <c r="C163" s="13">
        <v>300160</v>
      </c>
      <c r="D163" s="22" t="s">
        <v>93</v>
      </c>
      <c r="E163" s="26" t="s">
        <v>106</v>
      </c>
      <c r="F163" s="127">
        <f t="shared" ref="F163:L163" si="108">F55*F109*12/1000</f>
        <v>24812.1</v>
      </c>
      <c r="G163" s="127">
        <f t="shared" si="108"/>
        <v>26031.26568</v>
      </c>
      <c r="H163" s="127">
        <f t="shared" si="108"/>
        <v>30646.699200000003</v>
      </c>
      <c r="I163" s="127">
        <f t="shared" si="108"/>
        <v>33496.102080000004</v>
      </c>
      <c r="J163" s="127">
        <f t="shared" si="108"/>
        <v>36075.301940160003</v>
      </c>
      <c r="K163" s="127">
        <f t="shared" si="108"/>
        <v>38420.196566270402</v>
      </c>
      <c r="L163" s="127">
        <f t="shared" si="108"/>
        <v>40917.509343077982</v>
      </c>
      <c r="M163" s="127">
        <f>M55*M109*3/1000</f>
        <v>6455.4731999999995</v>
      </c>
      <c r="N163" s="127">
        <f>N55*N109*3/1000</f>
        <v>6536.4266999999991</v>
      </c>
      <c r="O163" s="127">
        <f>O55*O109*3/1000</f>
        <v>7742.1078000000007</v>
      </c>
      <c r="P163" s="127">
        <f>P55*P109*2/1000</f>
        <v>5650.8011999999999</v>
      </c>
    </row>
    <row r="164" spans="1:16" s="12" customFormat="1" ht="15.75" x14ac:dyDescent="0.25">
      <c r="A164" s="13">
        <v>601520</v>
      </c>
      <c r="B164" s="13" t="e">
        <f t="shared" si="87"/>
        <v>#N/A</v>
      </c>
      <c r="C164" s="13">
        <v>301160</v>
      </c>
      <c r="D164" s="23" t="s">
        <v>80</v>
      </c>
      <c r="E164" s="59" t="s">
        <v>586</v>
      </c>
      <c r="F164" s="112" t="s">
        <v>580</v>
      </c>
      <c r="G164" s="116">
        <f t="shared" ref="G164:L164" si="109">IF(F163,G163/F163*100,0)</f>
        <v>104.9135932871462</v>
      </c>
      <c r="H164" s="116">
        <f t="shared" si="109"/>
        <v>117.73034617961767</v>
      </c>
      <c r="I164" s="116">
        <f t="shared" si="109"/>
        <v>109.29758490924203</v>
      </c>
      <c r="J164" s="116">
        <f t="shared" si="109"/>
        <v>107.69999999999999</v>
      </c>
      <c r="K164" s="116">
        <f t="shared" si="109"/>
        <v>106.5</v>
      </c>
      <c r="L164" s="116">
        <f t="shared" si="109"/>
        <v>106.50000000000001</v>
      </c>
      <c r="M164" s="112" t="s">
        <v>580</v>
      </c>
      <c r="N164" s="116">
        <f>IF(M163,N163/M163*100,0)</f>
        <v>101.25402890681971</v>
      </c>
      <c r="O164" s="116">
        <f>IF(N163,O163/N163*100,0)</f>
        <v>118.44556904462804</v>
      </c>
      <c r="P164" s="116">
        <f>IF(O163,P163/O163*100,0)</f>
        <v>72.987890972016672</v>
      </c>
    </row>
    <row r="165" spans="1:16" s="12" customFormat="1" ht="31.5" x14ac:dyDescent="0.25">
      <c r="A165" s="13">
        <v>601530</v>
      </c>
      <c r="B165" s="13" t="e">
        <f t="shared" si="87"/>
        <v>#N/A</v>
      </c>
      <c r="C165" s="13">
        <v>300170</v>
      </c>
      <c r="D165" s="22" t="s">
        <v>94</v>
      </c>
      <c r="E165" s="26" t="s">
        <v>106</v>
      </c>
      <c r="F165" s="127">
        <f t="shared" ref="F165:L165" si="110">F57*F111*12/1000</f>
        <v>7264.0008000000007</v>
      </c>
      <c r="G165" s="127">
        <f t="shared" si="110"/>
        <v>7433.1003600000004</v>
      </c>
      <c r="H165" s="127">
        <f t="shared" si="110"/>
        <v>6883.3067999999985</v>
      </c>
      <c r="I165" s="127">
        <f t="shared" si="110"/>
        <v>7122.7823999999991</v>
      </c>
      <c r="J165" s="127">
        <f t="shared" si="110"/>
        <v>7550.1493439999995</v>
      </c>
      <c r="K165" s="127">
        <f t="shared" si="110"/>
        <v>7965.4075579200007</v>
      </c>
      <c r="L165" s="127">
        <f t="shared" si="110"/>
        <v>8403.5049736055989</v>
      </c>
      <c r="M165" s="127">
        <f>M57*M111*3/1000</f>
        <v>1829.8944000000001</v>
      </c>
      <c r="N165" s="127">
        <f>N57*N111*3/1000</f>
        <v>1775.2013999999999</v>
      </c>
      <c r="O165" s="127">
        <f>O57*O111*3/1000</f>
        <v>1926.4041000000002</v>
      </c>
      <c r="P165" s="127">
        <f>P57*P111*2/1000</f>
        <v>1160.0357999999999</v>
      </c>
    </row>
    <row r="166" spans="1:16" s="12" customFormat="1" ht="15.75" x14ac:dyDescent="0.25">
      <c r="A166" s="13">
        <v>601540</v>
      </c>
      <c r="B166" s="13" t="e">
        <f t="shared" si="87"/>
        <v>#N/A</v>
      </c>
      <c r="C166" s="13">
        <v>301170</v>
      </c>
      <c r="D166" s="23" t="s">
        <v>80</v>
      </c>
      <c r="E166" s="59" t="s">
        <v>586</v>
      </c>
      <c r="F166" s="112" t="s">
        <v>580</v>
      </c>
      <c r="G166" s="116">
        <f t="shared" ref="G166:L166" si="111">IF(F165,G165/F165*100,0)</f>
        <v>102.32791218855593</v>
      </c>
      <c r="H166" s="116">
        <f t="shared" si="111"/>
        <v>92.603442259993898</v>
      </c>
      <c r="I166" s="116">
        <f t="shared" si="111"/>
        <v>103.47907781765591</v>
      </c>
      <c r="J166" s="116">
        <f t="shared" si="111"/>
        <v>106</v>
      </c>
      <c r="K166" s="116">
        <f t="shared" si="111"/>
        <v>105.50000000000001</v>
      </c>
      <c r="L166" s="116">
        <f t="shared" si="111"/>
        <v>105.49999999999997</v>
      </c>
      <c r="M166" s="112" t="s">
        <v>580</v>
      </c>
      <c r="N166" s="116">
        <f>IF(M165,N165/M165*100,0)</f>
        <v>97.011139003430998</v>
      </c>
      <c r="O166" s="116">
        <f>IF(N165,O165/N165*100,0)</f>
        <v>108.51749553599947</v>
      </c>
      <c r="P166" s="116">
        <f>IF(O165,P165/O165*100,0)</f>
        <v>60.217677069935625</v>
      </c>
    </row>
    <row r="167" spans="1:16" s="12" customFormat="1" ht="31.5" x14ac:dyDescent="0.25">
      <c r="A167" s="13">
        <v>601550</v>
      </c>
      <c r="B167" s="13" t="e">
        <f t="shared" si="87"/>
        <v>#N/A</v>
      </c>
      <c r="C167" s="13">
        <v>300180</v>
      </c>
      <c r="D167" s="22" t="s">
        <v>95</v>
      </c>
      <c r="E167" s="26" t="s">
        <v>106</v>
      </c>
      <c r="F167" s="127">
        <f t="shared" ref="F167:L167" si="112">F59*F113*12/1000</f>
        <v>2639.2003199999999</v>
      </c>
      <c r="G167" s="127">
        <f t="shared" si="112"/>
        <v>2822.4998399999999</v>
      </c>
      <c r="H167" s="127">
        <f t="shared" si="112"/>
        <v>3224.4960000000001</v>
      </c>
      <c r="I167" s="127">
        <f t="shared" si="112"/>
        <v>3521.808</v>
      </c>
      <c r="J167" s="127">
        <f t="shared" si="112"/>
        <v>3997.5264000000002</v>
      </c>
      <c r="K167" s="127">
        <f t="shared" si="112"/>
        <v>4277.3568000000005</v>
      </c>
      <c r="L167" s="127">
        <f t="shared" si="112"/>
        <v>4555.3919999999998</v>
      </c>
      <c r="M167" s="127">
        <f>M59*M113*3/1000</f>
        <v>697.9008</v>
      </c>
      <c r="N167" s="127">
        <f>N59*N113*3/1000</f>
        <v>696.70080000000007</v>
      </c>
      <c r="O167" s="127">
        <f>O59*O113*3/1000</f>
        <v>738.05039999999985</v>
      </c>
      <c r="P167" s="127">
        <f>P59*P113*2/1000</f>
        <v>590.10080000000005</v>
      </c>
    </row>
    <row r="168" spans="1:16" s="12" customFormat="1" ht="15.75" x14ac:dyDescent="0.25">
      <c r="A168" s="13">
        <v>601560</v>
      </c>
      <c r="B168" s="13" t="e">
        <f t="shared" si="87"/>
        <v>#N/A</v>
      </c>
      <c r="C168" s="13">
        <v>301180</v>
      </c>
      <c r="D168" s="23" t="s">
        <v>80</v>
      </c>
      <c r="E168" s="59" t="s">
        <v>586</v>
      </c>
      <c r="F168" s="112" t="s">
        <v>580</v>
      </c>
      <c r="G168" s="116">
        <f t="shared" ref="G168:L168" si="113">IF(F167,G167/F167*100,0)</f>
        <v>106.94526742100425</v>
      </c>
      <c r="H168" s="116">
        <f t="shared" si="113"/>
        <v>114.24255740613259</v>
      </c>
      <c r="I168" s="116">
        <f t="shared" si="113"/>
        <v>109.22041770248745</v>
      </c>
      <c r="J168" s="116">
        <f t="shared" si="113"/>
        <v>113.50778918101159</v>
      </c>
      <c r="K168" s="116">
        <f t="shared" si="113"/>
        <v>107.00008885494792</v>
      </c>
      <c r="L168" s="116">
        <f t="shared" si="113"/>
        <v>106.50016383950012</v>
      </c>
      <c r="M168" s="112" t="s">
        <v>580</v>
      </c>
      <c r="N168" s="116">
        <f>IF(M167,N167/M167*100,0)</f>
        <v>99.828055792456468</v>
      </c>
      <c r="O168" s="116">
        <f>IF(N167,O167/N167*100,0)</f>
        <v>105.93505849282788</v>
      </c>
      <c r="P168" s="116">
        <f>IF(O167,P167/O167*100,0)</f>
        <v>79.953997721564846</v>
      </c>
    </row>
    <row r="169" spans="1:16" s="12" customFormat="1" ht="15.75" x14ac:dyDescent="0.25">
      <c r="A169" s="13">
        <v>601570</v>
      </c>
      <c r="B169" s="13" t="e">
        <f t="shared" si="87"/>
        <v>#N/A</v>
      </c>
      <c r="C169" s="13">
        <v>300185</v>
      </c>
      <c r="D169" s="22" t="s">
        <v>599</v>
      </c>
      <c r="E169" s="26" t="s">
        <v>106</v>
      </c>
      <c r="F169" s="127">
        <f t="shared" ref="F169:L169" si="114">F61*F115*12/1000</f>
        <v>0</v>
      </c>
      <c r="G169" s="127">
        <f t="shared" si="114"/>
        <v>0</v>
      </c>
      <c r="H169" s="127">
        <f t="shared" si="114"/>
        <v>0</v>
      </c>
      <c r="I169" s="127">
        <f t="shared" si="114"/>
        <v>0</v>
      </c>
      <c r="J169" s="127">
        <f t="shared" si="114"/>
        <v>0</v>
      </c>
      <c r="K169" s="127">
        <f t="shared" si="114"/>
        <v>0</v>
      </c>
      <c r="L169" s="127">
        <f t="shared" si="114"/>
        <v>0</v>
      </c>
      <c r="M169" s="127">
        <f>M61*M115*3/1000</f>
        <v>0</v>
      </c>
      <c r="N169" s="127">
        <f>N61*N115*3/1000</f>
        <v>0</v>
      </c>
      <c r="O169" s="127">
        <f>O61*O115*3/1000</f>
        <v>0</v>
      </c>
      <c r="P169" s="127">
        <f>P61*P115*3/1000</f>
        <v>0</v>
      </c>
    </row>
    <row r="170" spans="1:16" s="12" customFormat="1" ht="15.75" x14ac:dyDescent="0.25">
      <c r="A170" s="13">
        <v>601580</v>
      </c>
      <c r="B170" s="13" t="e">
        <f t="shared" si="87"/>
        <v>#N/A</v>
      </c>
      <c r="C170" s="13">
        <v>301185</v>
      </c>
      <c r="D170" s="23" t="s">
        <v>80</v>
      </c>
      <c r="E170" s="59" t="s">
        <v>586</v>
      </c>
      <c r="F170" s="112" t="s">
        <v>580</v>
      </c>
      <c r="G170" s="116">
        <f t="shared" ref="G170:L170" si="115">IF(F169,G169/F169*100,0)</f>
        <v>0</v>
      </c>
      <c r="H170" s="116">
        <f t="shared" si="115"/>
        <v>0</v>
      </c>
      <c r="I170" s="116">
        <f t="shared" si="115"/>
        <v>0</v>
      </c>
      <c r="J170" s="116">
        <f t="shared" si="115"/>
        <v>0</v>
      </c>
      <c r="K170" s="116">
        <f t="shared" si="115"/>
        <v>0</v>
      </c>
      <c r="L170" s="116">
        <f t="shared" si="115"/>
        <v>0</v>
      </c>
      <c r="M170" s="112" t="s">
        <v>580</v>
      </c>
      <c r="N170" s="116">
        <f>IF(M169,N169/M169*100,0)</f>
        <v>0</v>
      </c>
      <c r="O170" s="116">
        <f>IF(N169,O169/N169*100,0)</f>
        <v>0</v>
      </c>
      <c r="P170" s="116">
        <f>IF(O169,P169/O169*100,0)</f>
        <v>0</v>
      </c>
    </row>
    <row r="171" spans="1:16" s="12" customFormat="1" ht="47.25" x14ac:dyDescent="0.25">
      <c r="A171" s="13">
        <v>601590</v>
      </c>
      <c r="B171" s="13" t="e">
        <f t="shared" si="87"/>
        <v>#N/A</v>
      </c>
      <c r="C171" s="13">
        <v>300190</v>
      </c>
      <c r="D171" s="120" t="s">
        <v>102</v>
      </c>
      <c r="E171" s="26" t="s">
        <v>106</v>
      </c>
      <c r="F171" s="127">
        <f t="shared" ref="F171:L171" si="116">F63*F117*12/1000</f>
        <v>34837.202400000009</v>
      </c>
      <c r="G171" s="127">
        <f t="shared" si="116"/>
        <v>36421.20192</v>
      </c>
      <c r="H171" s="127">
        <f t="shared" si="116"/>
        <v>44042.803200000002</v>
      </c>
      <c r="I171" s="127">
        <f t="shared" si="116"/>
        <v>46881.432000000001</v>
      </c>
      <c r="J171" s="127">
        <f t="shared" si="116"/>
        <v>50609.675999999999</v>
      </c>
      <c r="K171" s="127">
        <f t="shared" si="116"/>
        <v>44091.372000000003</v>
      </c>
      <c r="L171" s="127">
        <f t="shared" si="116"/>
        <v>46049.016000000003</v>
      </c>
      <c r="M171" s="127">
        <f>M63*M117*3/1000</f>
        <v>8551.0554000000011</v>
      </c>
      <c r="N171" s="127">
        <f>N63*N117*3/1000</f>
        <v>9010.9997999999996</v>
      </c>
      <c r="O171" s="127">
        <f>O63*O117*3/1000</f>
        <v>9231.1298699999988</v>
      </c>
      <c r="P171" s="127">
        <f>P63*P117*2/1000</f>
        <v>6963.0339999999997</v>
      </c>
    </row>
    <row r="172" spans="1:16" s="12" customFormat="1" ht="15.75" x14ac:dyDescent="0.25">
      <c r="A172" s="13">
        <v>601600</v>
      </c>
      <c r="B172" s="13" t="e">
        <f t="shared" si="87"/>
        <v>#N/A</v>
      </c>
      <c r="C172" s="13">
        <v>301190</v>
      </c>
      <c r="D172" s="23" t="s">
        <v>80</v>
      </c>
      <c r="E172" s="59" t="s">
        <v>586</v>
      </c>
      <c r="F172" s="112" t="s">
        <v>580</v>
      </c>
      <c r="G172" s="116">
        <f t="shared" ref="G172:L172" si="117">IF(F171,G171/F171*100,0)</f>
        <v>104.54686200634752</v>
      </c>
      <c r="H172" s="116">
        <f t="shared" si="117"/>
        <v>120.92627611999467</v>
      </c>
      <c r="I172" s="116">
        <f t="shared" si="117"/>
        <v>106.44515924000042</v>
      </c>
      <c r="J172" s="116">
        <f t="shared" si="117"/>
        <v>107.95249599031018</v>
      </c>
      <c r="K172" s="116">
        <f t="shared" si="117"/>
        <v>87.120439182420384</v>
      </c>
      <c r="L172" s="116">
        <f t="shared" si="117"/>
        <v>104.43997070447253</v>
      </c>
      <c r="M172" s="112" t="s">
        <v>580</v>
      </c>
      <c r="N172" s="116">
        <f>IF(M171,N171/M171*100,0)</f>
        <v>105.37880271480873</v>
      </c>
      <c r="O172" s="116">
        <f>IF(N171,O171/N171*100,0)</f>
        <v>102.44290394945963</v>
      </c>
      <c r="P172" s="116">
        <f>IF(O171,P171/O171*100,0)</f>
        <v>75.429921342878913</v>
      </c>
    </row>
    <row r="173" spans="1:16" s="12" customFormat="1" ht="31.5" x14ac:dyDescent="0.25">
      <c r="A173" s="13">
        <v>601610</v>
      </c>
      <c r="B173" s="13" t="e">
        <f t="shared" si="87"/>
        <v>#N/A</v>
      </c>
      <c r="C173" s="13">
        <v>300200</v>
      </c>
      <c r="D173" s="120" t="s">
        <v>103</v>
      </c>
      <c r="E173" s="26" t="s">
        <v>106</v>
      </c>
      <c r="F173" s="127">
        <f t="shared" ref="F173:K173" si="118">F65*F119*12/1000</f>
        <v>3059.5996800000003</v>
      </c>
      <c r="G173" s="127">
        <f t="shared" si="118"/>
        <v>3322.6955999999996</v>
      </c>
      <c r="H173" s="127">
        <f t="shared" si="118"/>
        <v>4218.1992</v>
      </c>
      <c r="I173" s="127">
        <f t="shared" si="118"/>
        <v>5444.4480000000003</v>
      </c>
      <c r="J173" s="127">
        <f t="shared" si="118"/>
        <v>5662.2240000000002</v>
      </c>
      <c r="K173" s="127">
        <f t="shared" si="118"/>
        <v>5888.7120000000004</v>
      </c>
      <c r="L173" s="127">
        <f>L65*L119*12/1000</f>
        <v>6124.26</v>
      </c>
      <c r="M173" s="127">
        <f>M65*M119*3/1000</f>
        <v>767.79899999999998</v>
      </c>
      <c r="N173" s="127">
        <f>N65*N119*3/1000</f>
        <v>862.66800000000001</v>
      </c>
      <c r="O173" s="127">
        <f>O65*O119*3/1000</f>
        <v>890.66250000000002</v>
      </c>
      <c r="P173" s="127">
        <f>P65*P119*2/1000</f>
        <v>509.10079999999999</v>
      </c>
    </row>
    <row r="174" spans="1:16" s="12" customFormat="1" ht="15.75" x14ac:dyDescent="0.25">
      <c r="A174" s="13">
        <v>601620</v>
      </c>
      <c r="B174" s="13" t="e">
        <f t="shared" si="87"/>
        <v>#N/A</v>
      </c>
      <c r="C174" s="13">
        <v>301200</v>
      </c>
      <c r="D174" s="23" t="s">
        <v>80</v>
      </c>
      <c r="E174" s="59" t="s">
        <v>586</v>
      </c>
      <c r="F174" s="112" t="s">
        <v>580</v>
      </c>
      <c r="G174" s="116">
        <f t="shared" ref="G174:L174" si="119">IF(F173,G173/F173*100,0)</f>
        <v>108.59903083791664</v>
      </c>
      <c r="H174" s="116">
        <f t="shared" si="119"/>
        <v>126.95111764074929</v>
      </c>
      <c r="I174" s="116">
        <f t="shared" si="119"/>
        <v>129.07043365804063</v>
      </c>
      <c r="J174" s="116">
        <f t="shared" si="119"/>
        <v>103.99996473471691</v>
      </c>
      <c r="K174" s="116">
        <f t="shared" si="119"/>
        <v>103.99998304553124</v>
      </c>
      <c r="L174" s="116">
        <f t="shared" si="119"/>
        <v>103.99999184881175</v>
      </c>
      <c r="M174" s="112" t="s">
        <v>580</v>
      </c>
      <c r="N174" s="116">
        <f>IF(M173,N173/M173*100,0)</f>
        <v>112.35596816354281</v>
      </c>
      <c r="O174" s="116">
        <f>IF(N173,O173/N173*100,0)</f>
        <v>103.24510704002003</v>
      </c>
      <c r="P174" s="116">
        <f>IF(O173,P173/O173*100,0)</f>
        <v>57.159788359788358</v>
      </c>
    </row>
    <row r="175" spans="1:16" s="12" customFormat="1" ht="15" x14ac:dyDescent="0.2">
      <c r="A175" s="13">
        <v>601630</v>
      </c>
      <c r="B175" s="16"/>
    </row>
    <row r="176" spans="1:16" s="12" customFormat="1" ht="15.75" x14ac:dyDescent="0.25">
      <c r="A176" s="13">
        <v>601640</v>
      </c>
      <c r="B176" s="16"/>
      <c r="D176" s="30" t="s">
        <v>121</v>
      </c>
    </row>
    <row r="177" spans="1:21" s="12" customFormat="1" ht="15.75" x14ac:dyDescent="0.25">
      <c r="A177" s="13"/>
      <c r="B177" s="16"/>
      <c r="D177" s="30"/>
    </row>
    <row r="178" spans="1:21" s="12" customFormat="1" ht="15" x14ac:dyDescent="0.2">
      <c r="A178" s="13">
        <v>601650</v>
      </c>
      <c r="B178" s="16"/>
    </row>
    <row r="179" spans="1:21" s="12" customFormat="1" ht="15.75" x14ac:dyDescent="0.25">
      <c r="A179" s="13">
        <v>601660</v>
      </c>
      <c r="B179" s="16"/>
      <c r="D179" s="30"/>
      <c r="E179" s="30"/>
      <c r="F179" s="129"/>
      <c r="G179" s="129"/>
      <c r="H179" s="129"/>
      <c r="I179" s="129"/>
      <c r="J179" s="129"/>
      <c r="K179" s="129"/>
      <c r="L179" s="130"/>
      <c r="M179" s="130"/>
      <c r="N179" s="130"/>
      <c r="O179" s="130"/>
      <c r="P179" s="131" t="s">
        <v>76</v>
      </c>
    </row>
    <row r="180" spans="1:21" s="12" customFormat="1" ht="20.25" x14ac:dyDescent="0.3">
      <c r="A180" s="13">
        <v>601670</v>
      </c>
      <c r="B180" s="16"/>
      <c r="C180" s="16"/>
      <c r="D180" s="175" t="s">
        <v>120</v>
      </c>
      <c r="E180" s="175"/>
      <c r="F180" s="175"/>
      <c r="G180" s="175"/>
      <c r="H180" s="175"/>
      <c r="I180" s="175"/>
      <c r="J180" s="175"/>
      <c r="K180" s="175"/>
      <c r="L180" s="175"/>
      <c r="M180" s="175"/>
      <c r="N180" s="175"/>
      <c r="O180" s="175"/>
      <c r="P180" s="175"/>
    </row>
    <row r="181" spans="1:21" s="12" customFormat="1" ht="15.75" x14ac:dyDescent="0.25">
      <c r="A181" s="13">
        <v>601680</v>
      </c>
      <c r="B181" s="16"/>
      <c r="C181" s="16"/>
      <c r="D181" s="30"/>
      <c r="E181" s="30"/>
      <c r="F181" s="132"/>
      <c r="G181" s="132"/>
      <c r="H181" s="132"/>
      <c r="I181" s="132"/>
      <c r="J181" s="132"/>
      <c r="K181" s="132"/>
      <c r="L181" s="132"/>
      <c r="M181" s="132"/>
      <c r="N181" s="132"/>
      <c r="O181" s="30"/>
      <c r="P181" s="130"/>
    </row>
    <row r="182" spans="1:21" s="12" customFormat="1" ht="15.75" customHeight="1" x14ac:dyDescent="0.25">
      <c r="A182" s="13">
        <v>601690</v>
      </c>
      <c r="B182" s="163" t="s">
        <v>68</v>
      </c>
      <c r="C182" s="163" t="s">
        <v>69</v>
      </c>
      <c r="D182" s="173" t="s">
        <v>0</v>
      </c>
      <c r="E182" s="171" t="s">
        <v>11</v>
      </c>
      <c r="F182" s="24">
        <v>2020</v>
      </c>
      <c r="G182" s="24">
        <v>2021</v>
      </c>
      <c r="H182" s="24">
        <v>2022</v>
      </c>
      <c r="I182" s="24">
        <v>2023</v>
      </c>
      <c r="J182" s="24">
        <v>2024</v>
      </c>
      <c r="K182" s="24">
        <v>2025</v>
      </c>
      <c r="L182" s="24">
        <v>2026</v>
      </c>
      <c r="M182" s="24">
        <v>2020</v>
      </c>
      <c r="N182" s="24">
        <v>2021</v>
      </c>
      <c r="O182" s="24">
        <v>2022</v>
      </c>
      <c r="P182" s="24">
        <v>2023</v>
      </c>
    </row>
    <row r="183" spans="1:21" s="12" customFormat="1" ht="15.75" x14ac:dyDescent="0.25">
      <c r="A183" s="13">
        <v>601700</v>
      </c>
      <c r="B183" s="164" t="s">
        <v>9</v>
      </c>
      <c r="C183" s="164" t="s">
        <v>9</v>
      </c>
      <c r="D183" s="174"/>
      <c r="E183" s="172"/>
      <c r="F183" s="24" t="s">
        <v>1</v>
      </c>
      <c r="G183" s="24" t="s">
        <v>1</v>
      </c>
      <c r="H183" s="24" t="s">
        <v>1</v>
      </c>
      <c r="I183" s="24" t="s">
        <v>2</v>
      </c>
      <c r="J183" s="133" t="s">
        <v>3</v>
      </c>
      <c r="K183" s="133" t="s">
        <v>3</v>
      </c>
      <c r="L183" s="133" t="s">
        <v>3</v>
      </c>
      <c r="M183" s="24" t="s">
        <v>78</v>
      </c>
      <c r="N183" s="24" t="s">
        <v>78</v>
      </c>
      <c r="O183" s="24" t="s">
        <v>78</v>
      </c>
      <c r="P183" s="24" t="s">
        <v>78</v>
      </c>
      <c r="R183" s="187" t="s">
        <v>587</v>
      </c>
      <c r="S183" s="187"/>
      <c r="T183" s="187"/>
      <c r="U183" s="187"/>
    </row>
    <row r="184" spans="1:21" s="12" customFormat="1" ht="39" x14ac:dyDescent="0.3">
      <c r="A184" s="13">
        <v>601710</v>
      </c>
      <c r="B184" s="13" t="e">
        <f t="shared" ref="B184:B191" si="120">VALUE(CONCATENATE($A$2,$C$4,C184))</f>
        <v>#N/A</v>
      </c>
      <c r="C184" s="13">
        <v>400000</v>
      </c>
      <c r="D184" s="82" t="s">
        <v>107</v>
      </c>
      <c r="E184" s="26" t="s">
        <v>108</v>
      </c>
      <c r="F184" s="123">
        <f>F186+F188+F190</f>
        <v>293</v>
      </c>
      <c r="G184" s="123">
        <f t="shared" ref="G184:P184" si="121">G186+G188+G190</f>
        <v>855</v>
      </c>
      <c r="H184" s="123">
        <f t="shared" si="121"/>
        <v>890</v>
      </c>
      <c r="I184" s="123">
        <f t="shared" si="121"/>
        <v>885</v>
      </c>
      <c r="J184" s="123">
        <f t="shared" si="121"/>
        <v>897</v>
      </c>
      <c r="K184" s="123">
        <f t="shared" si="121"/>
        <v>897</v>
      </c>
      <c r="L184" s="123">
        <f t="shared" si="121"/>
        <v>897</v>
      </c>
      <c r="M184" s="123">
        <f t="shared" si="121"/>
        <v>258</v>
      </c>
      <c r="N184" s="123">
        <f t="shared" si="121"/>
        <v>420</v>
      </c>
      <c r="O184" s="123">
        <f t="shared" si="121"/>
        <v>915</v>
      </c>
      <c r="P184" s="123">
        <f t="shared" si="121"/>
        <v>867</v>
      </c>
      <c r="R184" s="187"/>
      <c r="S184" s="187"/>
      <c r="T184" s="187"/>
      <c r="U184" s="187"/>
    </row>
    <row r="185" spans="1:21" s="12" customFormat="1" ht="15.75" x14ac:dyDescent="0.25">
      <c r="A185" s="13">
        <v>601720</v>
      </c>
      <c r="B185" s="13" t="e">
        <f t="shared" si="120"/>
        <v>#N/A</v>
      </c>
      <c r="C185" s="13">
        <v>401000</v>
      </c>
      <c r="D185" s="53" t="s">
        <v>109</v>
      </c>
      <c r="E185" s="59" t="s">
        <v>586</v>
      </c>
      <c r="F185" s="112" t="s">
        <v>580</v>
      </c>
      <c r="G185" s="134">
        <f t="shared" ref="G185:L185" si="122">IF(F184,G184/F184*100,0)</f>
        <v>291.80887372013655</v>
      </c>
      <c r="H185" s="134">
        <f t="shared" si="122"/>
        <v>104.09356725146199</v>
      </c>
      <c r="I185" s="134">
        <f t="shared" si="122"/>
        <v>99.438202247191015</v>
      </c>
      <c r="J185" s="134">
        <f t="shared" si="122"/>
        <v>101.35593220338983</v>
      </c>
      <c r="K185" s="134">
        <f t="shared" si="122"/>
        <v>100</v>
      </c>
      <c r="L185" s="134">
        <f t="shared" si="122"/>
        <v>100</v>
      </c>
      <c r="M185" s="112" t="s">
        <v>580</v>
      </c>
      <c r="N185" s="134">
        <f>IF(M184,N184/M184*100,0)</f>
        <v>162.7906976744186</v>
      </c>
      <c r="O185" s="134">
        <f>IF(N184,O184/N184*100,0)</f>
        <v>217.85714285714283</v>
      </c>
      <c r="P185" s="134">
        <f>IF(O184,P184/O184*100,0)</f>
        <v>94.754098360655732</v>
      </c>
      <c r="R185" s="187"/>
      <c r="S185" s="187"/>
      <c r="T185" s="187"/>
      <c r="U185" s="187"/>
    </row>
    <row r="186" spans="1:21" s="12" customFormat="1" ht="15.75" x14ac:dyDescent="0.25">
      <c r="A186" s="13">
        <v>601770</v>
      </c>
      <c r="B186" s="13" t="e">
        <f t="shared" si="120"/>
        <v>#N/A</v>
      </c>
      <c r="C186" s="13">
        <v>400030</v>
      </c>
      <c r="D186" s="135" t="s">
        <v>601</v>
      </c>
      <c r="E186" s="26" t="s">
        <v>108</v>
      </c>
      <c r="F186" s="136">
        <v>49</v>
      </c>
      <c r="G186" s="136">
        <v>219</v>
      </c>
      <c r="H186" s="136">
        <v>218</v>
      </c>
      <c r="I186" s="136">
        <v>185</v>
      </c>
      <c r="J186" s="136">
        <v>185</v>
      </c>
      <c r="K186" s="136">
        <v>185</v>
      </c>
      <c r="L186" s="136">
        <v>185</v>
      </c>
      <c r="M186" s="136">
        <v>0</v>
      </c>
      <c r="N186" s="136">
        <v>214</v>
      </c>
      <c r="O186" s="136">
        <v>224</v>
      </c>
      <c r="P186" s="136">
        <v>185</v>
      </c>
    </row>
    <row r="187" spans="1:21" s="12" customFormat="1" ht="15.75" x14ac:dyDescent="0.25">
      <c r="A187" s="13">
        <v>601780</v>
      </c>
      <c r="B187" s="13" t="e">
        <f t="shared" si="120"/>
        <v>#N/A</v>
      </c>
      <c r="C187" s="13">
        <v>401030</v>
      </c>
      <c r="D187" s="53" t="s">
        <v>109</v>
      </c>
      <c r="E187" s="59" t="s">
        <v>586</v>
      </c>
      <c r="F187" s="112" t="s">
        <v>580</v>
      </c>
      <c r="G187" s="134">
        <f t="shared" ref="G187:L187" si="123">IF(F186,G186/F186*100,0)</f>
        <v>446.9387755102041</v>
      </c>
      <c r="H187" s="134">
        <f t="shared" si="123"/>
        <v>99.543378995433784</v>
      </c>
      <c r="I187" s="134">
        <f t="shared" si="123"/>
        <v>84.862385321100916</v>
      </c>
      <c r="J187" s="134">
        <f t="shared" si="123"/>
        <v>100</v>
      </c>
      <c r="K187" s="134">
        <f t="shared" si="123"/>
        <v>100</v>
      </c>
      <c r="L187" s="134">
        <f t="shared" si="123"/>
        <v>100</v>
      </c>
      <c r="M187" s="112" t="s">
        <v>580</v>
      </c>
      <c r="N187" s="134">
        <f>IF(M186,N186/M186*100,0)</f>
        <v>0</v>
      </c>
      <c r="O187" s="134">
        <f>IF(N186,O186/N186*100,0)</f>
        <v>104.67289719626167</v>
      </c>
      <c r="P187" s="134">
        <f>IF(O186,P186/O186*100,0)</f>
        <v>82.589285714285708</v>
      </c>
    </row>
    <row r="188" spans="1:21" s="12" customFormat="1" ht="15.75" x14ac:dyDescent="0.25">
      <c r="A188" s="13">
        <v>601810</v>
      </c>
      <c r="B188" s="13" t="e">
        <f t="shared" si="120"/>
        <v>#N/A</v>
      </c>
      <c r="C188" s="13">
        <v>400050</v>
      </c>
      <c r="D188" s="135" t="s">
        <v>602</v>
      </c>
      <c r="E188" s="26" t="s">
        <v>108</v>
      </c>
      <c r="F188" s="136">
        <v>38</v>
      </c>
      <c r="G188" s="136">
        <v>431</v>
      </c>
      <c r="H188" s="136">
        <v>446</v>
      </c>
      <c r="I188" s="136">
        <v>410</v>
      </c>
      <c r="J188" s="136">
        <v>422</v>
      </c>
      <c r="K188" s="136">
        <v>422</v>
      </c>
      <c r="L188" s="136">
        <v>422</v>
      </c>
      <c r="M188" s="136">
        <v>48</v>
      </c>
      <c r="N188" s="136">
        <v>7</v>
      </c>
      <c r="O188" s="136">
        <v>474</v>
      </c>
      <c r="P188" s="136">
        <v>394</v>
      </c>
    </row>
    <row r="189" spans="1:21" s="12" customFormat="1" ht="15.75" x14ac:dyDescent="0.25">
      <c r="A189" s="13">
        <v>601820</v>
      </c>
      <c r="B189" s="13" t="e">
        <f t="shared" si="120"/>
        <v>#N/A</v>
      </c>
      <c r="C189" s="13">
        <v>401050</v>
      </c>
      <c r="D189" s="53" t="s">
        <v>109</v>
      </c>
      <c r="E189" s="59" t="s">
        <v>586</v>
      </c>
      <c r="F189" s="112" t="s">
        <v>580</v>
      </c>
      <c r="G189" s="134">
        <f t="shared" ref="G189:L189" si="124">IF(F188,G188/F188*100,0)</f>
        <v>1134.2105263157896</v>
      </c>
      <c r="H189" s="134">
        <f t="shared" si="124"/>
        <v>103.48027842227378</v>
      </c>
      <c r="I189" s="134">
        <f t="shared" si="124"/>
        <v>91.928251121076229</v>
      </c>
      <c r="J189" s="134">
        <f t="shared" si="124"/>
        <v>102.92682926829269</v>
      </c>
      <c r="K189" s="134">
        <f t="shared" si="124"/>
        <v>100</v>
      </c>
      <c r="L189" s="134">
        <f t="shared" si="124"/>
        <v>100</v>
      </c>
      <c r="M189" s="112" t="s">
        <v>580</v>
      </c>
      <c r="N189" s="134">
        <f>IF(M188,N188/M188*100,0)</f>
        <v>14.583333333333334</v>
      </c>
      <c r="O189" s="134">
        <f>IF(N188,O188/N188*100,0)</f>
        <v>6771.4285714285706</v>
      </c>
      <c r="P189" s="134">
        <f>IF(O188,P188/O188*100,0)</f>
        <v>83.122362869198312</v>
      </c>
    </row>
    <row r="190" spans="1:21" s="12" customFormat="1" ht="15.75" x14ac:dyDescent="0.25">
      <c r="A190" s="13">
        <v>601830</v>
      </c>
      <c r="B190" s="13" t="e">
        <f t="shared" si="120"/>
        <v>#N/A</v>
      </c>
      <c r="C190" s="13">
        <v>400060</v>
      </c>
      <c r="D190" s="135" t="s">
        <v>603</v>
      </c>
      <c r="E190" s="26" t="s">
        <v>108</v>
      </c>
      <c r="F190" s="136">
        <v>206</v>
      </c>
      <c r="G190" s="136">
        <v>205</v>
      </c>
      <c r="H190" s="136">
        <v>226</v>
      </c>
      <c r="I190" s="136">
        <v>290</v>
      </c>
      <c r="J190" s="136">
        <v>290</v>
      </c>
      <c r="K190" s="136">
        <v>290</v>
      </c>
      <c r="L190" s="136">
        <v>290</v>
      </c>
      <c r="M190" s="136">
        <v>210</v>
      </c>
      <c r="N190" s="136">
        <v>199</v>
      </c>
      <c r="O190" s="136">
        <v>217</v>
      </c>
      <c r="P190" s="136">
        <v>288</v>
      </c>
    </row>
    <row r="191" spans="1:21" s="12" customFormat="1" ht="15.75" hidden="1" x14ac:dyDescent="0.25">
      <c r="A191" s="13">
        <v>601860</v>
      </c>
      <c r="B191" s="13" t="e">
        <f t="shared" si="120"/>
        <v>#N/A</v>
      </c>
      <c r="C191" s="13">
        <v>401070</v>
      </c>
      <c r="D191" s="53" t="s">
        <v>109</v>
      </c>
      <c r="E191" s="59" t="s">
        <v>586</v>
      </c>
      <c r="F191" s="112" t="s">
        <v>580</v>
      </c>
      <c r="G191" s="134">
        <f t="shared" ref="G191:L191" si="125">IF(F190,G190/F190*100,0)</f>
        <v>99.514563106796118</v>
      </c>
      <c r="H191" s="134">
        <f t="shared" si="125"/>
        <v>110.2439024390244</v>
      </c>
      <c r="I191" s="134">
        <f t="shared" si="125"/>
        <v>128.31858407079645</v>
      </c>
      <c r="J191" s="134">
        <f t="shared" si="125"/>
        <v>100</v>
      </c>
      <c r="K191" s="134">
        <f t="shared" si="125"/>
        <v>100</v>
      </c>
      <c r="L191" s="134">
        <f t="shared" si="125"/>
        <v>100</v>
      </c>
      <c r="M191" s="112" t="s">
        <v>580</v>
      </c>
      <c r="N191" s="134">
        <f>IF(M190,N190/M190*100,0)</f>
        <v>94.761904761904759</v>
      </c>
      <c r="O191" s="134">
        <f>IF(N190,O190/N190*100,0)</f>
        <v>109.04522613065326</v>
      </c>
      <c r="P191" s="134">
        <f>IF(O190,P190/O190*100,0)</f>
        <v>132.7188940092166</v>
      </c>
    </row>
    <row r="192" spans="1:21" s="12" customFormat="1" ht="54" customHeight="1" x14ac:dyDescent="0.3">
      <c r="A192" s="13">
        <v>602330</v>
      </c>
      <c r="B192" s="13" t="e">
        <f t="shared" ref="B192:B193" si="126">VALUE(CONCATENATE($A$2,$C$4,C192))</f>
        <v>#N/A</v>
      </c>
      <c r="C192" s="13">
        <v>500000</v>
      </c>
      <c r="D192" s="82" t="s">
        <v>110</v>
      </c>
      <c r="E192" s="26" t="s">
        <v>105</v>
      </c>
      <c r="F192" s="123">
        <f t="shared" ref="F192:L192" si="127">IF(F184,F248*1000/12/F184,0)</f>
        <v>36313.896700796358</v>
      </c>
      <c r="G192" s="123">
        <f t="shared" si="127"/>
        <v>43566.054385964911</v>
      </c>
      <c r="H192" s="123">
        <f t="shared" si="127"/>
        <v>53829.778651685403</v>
      </c>
      <c r="I192" s="123">
        <f t="shared" si="127"/>
        <v>62701.330508474573</v>
      </c>
      <c r="J192" s="123">
        <f t="shared" si="127"/>
        <v>67477.258673355638</v>
      </c>
      <c r="K192" s="123">
        <f t="shared" si="127"/>
        <v>72538.053908862872</v>
      </c>
      <c r="L192" s="123">
        <f t="shared" si="127"/>
        <v>77615.700806600711</v>
      </c>
      <c r="M192" s="123">
        <f>IF(M184,M248*1000/3/M184,0)</f>
        <v>34078.960465116274</v>
      </c>
      <c r="N192" s="123">
        <f>IF(N184,N248*1000/3/N184,0)</f>
        <v>39923.363333333335</v>
      </c>
      <c r="O192" s="123">
        <f>IF(O184,O248*1000/3/O184,0)</f>
        <v>51887.37486338798</v>
      </c>
      <c r="P192" s="123">
        <f>IF(P184,P248*1000/2/P184,0)</f>
        <v>94320.315813148802</v>
      </c>
    </row>
    <row r="193" spans="1:16" s="12" customFormat="1" ht="15.75" x14ac:dyDescent="0.25">
      <c r="A193" s="13">
        <v>602340</v>
      </c>
      <c r="B193" s="13" t="e">
        <f t="shared" si="126"/>
        <v>#N/A</v>
      </c>
      <c r="C193" s="13">
        <v>501000</v>
      </c>
      <c r="D193" s="53" t="s">
        <v>109</v>
      </c>
      <c r="E193" s="59" t="s">
        <v>586</v>
      </c>
      <c r="F193" s="112" t="s">
        <v>580</v>
      </c>
      <c r="G193" s="134">
        <f t="shared" ref="G193:L193" si="128">IF(F192,G192/F192*100,0)</f>
        <v>119.97075044003613</v>
      </c>
      <c r="H193" s="134">
        <f t="shared" si="128"/>
        <v>123.5589942912687</v>
      </c>
      <c r="I193" s="134">
        <f t="shared" si="128"/>
        <v>116.48075113626982</v>
      </c>
      <c r="J193" s="134">
        <f t="shared" si="128"/>
        <v>107.61694867740574</v>
      </c>
      <c r="K193" s="134">
        <f t="shared" si="128"/>
        <v>107.5000012374622</v>
      </c>
      <c r="L193" s="134">
        <f t="shared" si="128"/>
        <v>106.99997673513191</v>
      </c>
      <c r="M193" s="112" t="s">
        <v>580</v>
      </c>
      <c r="N193" s="134">
        <f>IF(M192,N192/M192*100,0)</f>
        <v>117.14959255931376</v>
      </c>
      <c r="O193" s="134">
        <f>IF(N192,O192/N192*100,0)</f>
        <v>129.96744395045869</v>
      </c>
      <c r="P193" s="134">
        <f>IF(O192,P192/O192*100,0)</f>
        <v>181.77893189139104</v>
      </c>
    </row>
    <row r="194" spans="1:16" s="12" customFormat="1" ht="15.75" x14ac:dyDescent="0.25">
      <c r="A194" s="13">
        <v>602390</v>
      </c>
      <c r="B194" s="13" t="e">
        <f t="shared" ref="B194:B219" si="129">VALUE(CONCATENATE($A$2,$C$4,C194))</f>
        <v>#N/A</v>
      </c>
      <c r="C194" s="13">
        <v>500030</v>
      </c>
      <c r="D194" s="137" t="str">
        <f>D186</f>
        <v>ООО "Индюшкин Двор"</v>
      </c>
      <c r="E194" s="26" t="s">
        <v>105</v>
      </c>
      <c r="F194" s="136">
        <v>33971.599999999999</v>
      </c>
      <c r="G194" s="136">
        <v>39085.599999999999</v>
      </c>
      <c r="H194" s="136">
        <v>42272.9</v>
      </c>
      <c r="I194" s="136">
        <v>45495.5</v>
      </c>
      <c r="J194" s="136">
        <v>48907.7</v>
      </c>
      <c r="K194" s="136">
        <v>52575.7</v>
      </c>
      <c r="L194" s="136">
        <v>56256</v>
      </c>
      <c r="M194" s="136">
        <v>0</v>
      </c>
      <c r="N194" s="136">
        <v>41571.199999999997</v>
      </c>
      <c r="O194" s="136">
        <v>46451.199999999997</v>
      </c>
      <c r="P194" s="136">
        <v>44126.5</v>
      </c>
    </row>
    <row r="195" spans="1:16" s="12" customFormat="1" ht="15.75" x14ac:dyDescent="0.25">
      <c r="A195" s="13">
        <v>602400</v>
      </c>
      <c r="B195" s="13" t="e">
        <f t="shared" si="129"/>
        <v>#N/A</v>
      </c>
      <c r="C195" s="13">
        <v>501030</v>
      </c>
      <c r="D195" s="53" t="s">
        <v>109</v>
      </c>
      <c r="E195" s="59" t="s">
        <v>586</v>
      </c>
      <c r="F195" s="112" t="s">
        <v>580</v>
      </c>
      <c r="G195" s="134">
        <f t="shared" ref="G195:L195" si="130">IF(F194,G194/F194*100,0)</f>
        <v>115.05375078006335</v>
      </c>
      <c r="H195" s="134">
        <f t="shared" si="130"/>
        <v>108.15466565691713</v>
      </c>
      <c r="I195" s="134">
        <f t="shared" si="130"/>
        <v>107.62332368964513</v>
      </c>
      <c r="J195" s="134">
        <f t="shared" si="130"/>
        <v>107.5000824257344</v>
      </c>
      <c r="K195" s="134">
        <f t="shared" si="130"/>
        <v>107.4998415382445</v>
      </c>
      <c r="L195" s="134">
        <f t="shared" si="130"/>
        <v>107.00000190201936</v>
      </c>
      <c r="M195" s="112" t="s">
        <v>580</v>
      </c>
      <c r="N195" s="134">
        <f>IF(M194,N194/M194*100,0)</f>
        <v>0</v>
      </c>
      <c r="O195" s="134">
        <f>IF(N194,O194/N194*100,0)</f>
        <v>111.73889615887921</v>
      </c>
      <c r="P195" s="134">
        <f>IF(O194,P194/O194*100,0)</f>
        <v>94.995393014604574</v>
      </c>
    </row>
    <row r="196" spans="1:16" s="12" customFormat="1" ht="15.75" x14ac:dyDescent="0.25">
      <c r="A196" s="13">
        <v>602430</v>
      </c>
      <c r="B196" s="13" t="e">
        <f t="shared" si="129"/>
        <v>#N/A</v>
      </c>
      <c r="C196" s="13">
        <v>500050</v>
      </c>
      <c r="D196" s="137" t="str">
        <f>D188</f>
        <v>ООО "Венталл-Дон"</v>
      </c>
      <c r="E196" s="26" t="s">
        <v>105</v>
      </c>
      <c r="F196" s="136">
        <v>52422.8</v>
      </c>
      <c r="G196" s="136">
        <v>48399</v>
      </c>
      <c r="H196" s="136">
        <v>56931.8</v>
      </c>
      <c r="I196" s="136">
        <v>67800</v>
      </c>
      <c r="J196" s="136">
        <v>72884.990000000005</v>
      </c>
      <c r="K196" s="136">
        <v>78351.399999999994</v>
      </c>
      <c r="L196" s="136">
        <v>0</v>
      </c>
      <c r="M196" s="136">
        <v>48930.6</v>
      </c>
      <c r="N196" s="136">
        <v>100209.5</v>
      </c>
      <c r="O196" s="136">
        <v>56150.8</v>
      </c>
      <c r="P196" s="136">
        <v>67769.460000000006</v>
      </c>
    </row>
    <row r="197" spans="1:16" s="12" customFormat="1" ht="15.75" x14ac:dyDescent="0.25">
      <c r="A197" s="13">
        <v>602440</v>
      </c>
      <c r="B197" s="13" t="e">
        <f t="shared" si="129"/>
        <v>#N/A</v>
      </c>
      <c r="C197" s="13">
        <v>501050</v>
      </c>
      <c r="D197" s="53" t="s">
        <v>109</v>
      </c>
      <c r="E197" s="59" t="s">
        <v>586</v>
      </c>
      <c r="F197" s="112" t="s">
        <v>580</v>
      </c>
      <c r="G197" s="134">
        <f t="shared" ref="G197:L197" si="131">IF(F196,G196/F196*100,0)</f>
        <v>92.324332160815516</v>
      </c>
      <c r="H197" s="134">
        <f t="shared" si="131"/>
        <v>117.63011632471745</v>
      </c>
      <c r="I197" s="134">
        <f t="shared" si="131"/>
        <v>119.08985839197075</v>
      </c>
      <c r="J197" s="134">
        <f t="shared" si="131"/>
        <v>107.49998525073747</v>
      </c>
      <c r="K197" s="134">
        <f t="shared" si="131"/>
        <v>107.50004904987979</v>
      </c>
      <c r="L197" s="134">
        <f t="shared" si="131"/>
        <v>0</v>
      </c>
      <c r="M197" s="112" t="s">
        <v>580</v>
      </c>
      <c r="N197" s="134">
        <f>IF(M196,N196/M196*100,0)</f>
        <v>204.79924627942432</v>
      </c>
      <c r="O197" s="134">
        <f>IF(N196,O196/N196*100,0)</f>
        <v>56.033410006037357</v>
      </c>
      <c r="P197" s="134">
        <f>IF(O196,P196/O196*100,0)</f>
        <v>120.6918868475605</v>
      </c>
    </row>
    <row r="198" spans="1:16" s="12" customFormat="1" ht="15.75" x14ac:dyDescent="0.25">
      <c r="A198" s="13">
        <v>602450</v>
      </c>
      <c r="B198" s="13" t="e">
        <f t="shared" si="129"/>
        <v>#N/A</v>
      </c>
      <c r="C198" s="13">
        <v>500060</v>
      </c>
      <c r="D198" s="137" t="str">
        <f>D190</f>
        <v>ООО "Шахта Октябрьская-Южная"</v>
      </c>
      <c r="E198" s="26" t="s">
        <v>105</v>
      </c>
      <c r="F198" s="136">
        <v>33899.5</v>
      </c>
      <c r="G198" s="136">
        <v>38191.5</v>
      </c>
      <c r="H198" s="136">
        <v>58855.8</v>
      </c>
      <c r="I198" s="136">
        <v>66469</v>
      </c>
      <c r="J198" s="136">
        <f>I198*1.075</f>
        <v>71454.175000000003</v>
      </c>
      <c r="K198" s="136">
        <f>J198*1.075</f>
        <v>76813.238125000003</v>
      </c>
      <c r="L198" s="136">
        <f>K198*1.07</f>
        <v>82190.164793750009</v>
      </c>
      <c r="M198" s="136">
        <v>30684.3</v>
      </c>
      <c r="N198" s="136">
        <v>36030.699999999997</v>
      </c>
      <c r="O198" s="136">
        <v>48185.2</v>
      </c>
      <c r="P198" s="136">
        <v>68238.100000000006</v>
      </c>
    </row>
    <row r="199" spans="1:16" s="12" customFormat="1" ht="15.75" x14ac:dyDescent="0.25">
      <c r="A199" s="13">
        <v>602460</v>
      </c>
      <c r="B199" s="13" t="e">
        <f t="shared" si="129"/>
        <v>#N/A</v>
      </c>
      <c r="C199" s="13">
        <v>501060</v>
      </c>
      <c r="D199" s="53" t="s">
        <v>109</v>
      </c>
      <c r="E199" s="59" t="s">
        <v>586</v>
      </c>
      <c r="F199" s="112" t="s">
        <v>580</v>
      </c>
      <c r="G199" s="134">
        <f t="shared" ref="G199:L199" si="132">IF(F198,G198/F198*100,0)</f>
        <v>112.66095370138203</v>
      </c>
      <c r="H199" s="134">
        <f t="shared" si="132"/>
        <v>154.10706570833824</v>
      </c>
      <c r="I199" s="134">
        <f t="shared" si="132"/>
        <v>112.93534367046239</v>
      </c>
      <c r="J199" s="134">
        <f t="shared" si="132"/>
        <v>107.5</v>
      </c>
      <c r="K199" s="134">
        <f t="shared" si="132"/>
        <v>107.5</v>
      </c>
      <c r="L199" s="134">
        <f t="shared" si="132"/>
        <v>107</v>
      </c>
      <c r="M199" s="112" t="s">
        <v>580</v>
      </c>
      <c r="N199" s="134">
        <f>IF(M198,N198/M198*100,0)</f>
        <v>117.42389430425331</v>
      </c>
      <c r="O199" s="134">
        <f>IF(N198,O198/N198*100,0)</f>
        <v>133.73373262245806</v>
      </c>
      <c r="P199" s="134">
        <f>IF(O198,P198/O198*100,0)</f>
        <v>141.61630542158176</v>
      </c>
    </row>
    <row r="200" spans="1:16" s="12" customFormat="1" ht="1.5" customHeight="1" x14ac:dyDescent="0.25">
      <c r="A200" s="13">
        <v>602470</v>
      </c>
      <c r="B200" s="13" t="e">
        <f t="shared" si="129"/>
        <v>#N/A</v>
      </c>
      <c r="C200" s="13">
        <v>500070</v>
      </c>
      <c r="D200" s="137" t="e">
        <f>#REF!</f>
        <v>#REF!</v>
      </c>
      <c r="E200" s="26" t="s">
        <v>105</v>
      </c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42"/>
    </row>
    <row r="201" spans="1:16" s="12" customFormat="1" ht="15.75" hidden="1" x14ac:dyDescent="0.25">
      <c r="A201" s="13">
        <v>602480</v>
      </c>
      <c r="B201" s="13" t="e">
        <f t="shared" si="129"/>
        <v>#N/A</v>
      </c>
      <c r="C201" s="13">
        <v>501070</v>
      </c>
      <c r="D201" s="53" t="s">
        <v>109</v>
      </c>
      <c r="E201" s="59" t="s">
        <v>586</v>
      </c>
      <c r="F201" s="112" t="s">
        <v>580</v>
      </c>
      <c r="G201" s="134">
        <f t="shared" ref="G201:L201" si="133">IF(F200,G200/F200*100,0)</f>
        <v>0</v>
      </c>
      <c r="H201" s="134">
        <f t="shared" si="133"/>
        <v>0</v>
      </c>
      <c r="I201" s="134">
        <f t="shared" si="133"/>
        <v>0</v>
      </c>
      <c r="J201" s="134">
        <f t="shared" si="133"/>
        <v>0</v>
      </c>
      <c r="K201" s="134">
        <f t="shared" si="133"/>
        <v>0</v>
      </c>
      <c r="L201" s="134">
        <f t="shared" si="133"/>
        <v>0</v>
      </c>
      <c r="M201" s="112" t="s">
        <v>580</v>
      </c>
      <c r="N201" s="134">
        <f>IF(M200,N200/M200*100,0)</f>
        <v>0</v>
      </c>
      <c r="O201" s="134">
        <f>IF(N200,O200/N200*100,0)</f>
        <v>0</v>
      </c>
      <c r="P201" s="141">
        <f>IF(O200,P200/O200*100,0)</f>
        <v>0</v>
      </c>
    </row>
    <row r="202" spans="1:16" s="12" customFormat="1" ht="15.75" hidden="1" x14ac:dyDescent="0.25">
      <c r="A202" s="13">
        <v>602490</v>
      </c>
      <c r="B202" s="13" t="e">
        <f t="shared" si="129"/>
        <v>#N/A</v>
      </c>
      <c r="C202" s="13">
        <v>500080</v>
      </c>
      <c r="D202" s="137" t="e">
        <f>#REF!</f>
        <v>#REF!</v>
      </c>
      <c r="E202" s="26" t="s">
        <v>105</v>
      </c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42"/>
    </row>
    <row r="203" spans="1:16" s="12" customFormat="1" ht="15.75" hidden="1" x14ac:dyDescent="0.25">
      <c r="A203" s="13">
        <v>602500</v>
      </c>
      <c r="B203" s="13" t="e">
        <f t="shared" si="129"/>
        <v>#N/A</v>
      </c>
      <c r="C203" s="13">
        <v>501080</v>
      </c>
      <c r="D203" s="53" t="s">
        <v>109</v>
      </c>
      <c r="E203" s="59" t="s">
        <v>586</v>
      </c>
      <c r="F203" s="112" t="s">
        <v>580</v>
      </c>
      <c r="G203" s="134">
        <f t="shared" ref="G203:L203" si="134">IF(F202,G202/F202*100,0)</f>
        <v>0</v>
      </c>
      <c r="H203" s="134">
        <f t="shared" si="134"/>
        <v>0</v>
      </c>
      <c r="I203" s="134">
        <f t="shared" si="134"/>
        <v>0</v>
      </c>
      <c r="J203" s="134">
        <f t="shared" si="134"/>
        <v>0</v>
      </c>
      <c r="K203" s="134">
        <f t="shared" si="134"/>
        <v>0</v>
      </c>
      <c r="L203" s="134">
        <f t="shared" si="134"/>
        <v>0</v>
      </c>
      <c r="M203" s="112" t="s">
        <v>580</v>
      </c>
      <c r="N203" s="134">
        <f>IF(M202,N202/M202*100,0)</f>
        <v>0</v>
      </c>
      <c r="O203" s="134">
        <f>IF(N202,O202/N202*100,0)</f>
        <v>0</v>
      </c>
      <c r="P203" s="141">
        <f>IF(O202,P202/O202*100,0)</f>
        <v>0</v>
      </c>
    </row>
    <row r="204" spans="1:16" s="12" customFormat="1" ht="15.75" hidden="1" x14ac:dyDescent="0.25">
      <c r="A204" s="13">
        <v>602510</v>
      </c>
      <c r="B204" s="13" t="e">
        <f t="shared" si="129"/>
        <v>#N/A</v>
      </c>
      <c r="C204" s="13">
        <v>500090</v>
      </c>
      <c r="D204" s="137" t="e">
        <f>#REF!</f>
        <v>#REF!</v>
      </c>
      <c r="E204" s="26" t="s">
        <v>105</v>
      </c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42"/>
    </row>
    <row r="205" spans="1:16" s="12" customFormat="1" ht="15.75" hidden="1" x14ac:dyDescent="0.25">
      <c r="A205" s="13">
        <v>602520</v>
      </c>
      <c r="B205" s="13" t="e">
        <f t="shared" si="129"/>
        <v>#N/A</v>
      </c>
      <c r="C205" s="13">
        <v>501090</v>
      </c>
      <c r="D205" s="53" t="s">
        <v>109</v>
      </c>
      <c r="E205" s="59" t="s">
        <v>586</v>
      </c>
      <c r="F205" s="112" t="s">
        <v>580</v>
      </c>
      <c r="G205" s="134">
        <f t="shared" ref="G205:L205" si="135">IF(F204,G204/F204*100,0)</f>
        <v>0</v>
      </c>
      <c r="H205" s="134">
        <f t="shared" si="135"/>
        <v>0</v>
      </c>
      <c r="I205" s="134">
        <f t="shared" si="135"/>
        <v>0</v>
      </c>
      <c r="J205" s="134">
        <f t="shared" si="135"/>
        <v>0</v>
      </c>
      <c r="K205" s="134">
        <f t="shared" si="135"/>
        <v>0</v>
      </c>
      <c r="L205" s="134">
        <f t="shared" si="135"/>
        <v>0</v>
      </c>
      <c r="M205" s="112" t="s">
        <v>580</v>
      </c>
      <c r="N205" s="134">
        <f>IF(M204,N204/M204*100,0)</f>
        <v>0</v>
      </c>
      <c r="O205" s="134">
        <f>IF(N204,O204/N204*100,0)</f>
        <v>0</v>
      </c>
      <c r="P205" s="141">
        <f>IF(O204,P204/O204*100,0)</f>
        <v>0</v>
      </c>
    </row>
    <row r="206" spans="1:16" s="12" customFormat="1" ht="15.75" hidden="1" x14ac:dyDescent="0.25">
      <c r="A206" s="13">
        <v>602530</v>
      </c>
      <c r="B206" s="13" t="e">
        <f t="shared" si="129"/>
        <v>#N/A</v>
      </c>
      <c r="C206" s="13">
        <v>500100</v>
      </c>
      <c r="D206" s="137" t="e">
        <f>#REF!</f>
        <v>#REF!</v>
      </c>
      <c r="E206" s="26" t="s">
        <v>105</v>
      </c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42"/>
    </row>
    <row r="207" spans="1:16" s="12" customFormat="1" ht="15.75" hidden="1" x14ac:dyDescent="0.25">
      <c r="A207" s="13">
        <v>602540</v>
      </c>
      <c r="B207" s="13" t="e">
        <f t="shared" si="129"/>
        <v>#N/A</v>
      </c>
      <c r="C207" s="13">
        <v>501100</v>
      </c>
      <c r="D207" s="53" t="s">
        <v>109</v>
      </c>
      <c r="E207" s="59" t="s">
        <v>586</v>
      </c>
      <c r="F207" s="112" t="s">
        <v>580</v>
      </c>
      <c r="G207" s="134">
        <f t="shared" ref="G207:L207" si="136">IF(F206,G206/F206*100,0)</f>
        <v>0</v>
      </c>
      <c r="H207" s="134">
        <f t="shared" si="136"/>
        <v>0</v>
      </c>
      <c r="I207" s="134">
        <f t="shared" si="136"/>
        <v>0</v>
      </c>
      <c r="J207" s="134">
        <f t="shared" si="136"/>
        <v>0</v>
      </c>
      <c r="K207" s="134">
        <f t="shared" si="136"/>
        <v>0</v>
      </c>
      <c r="L207" s="134">
        <f t="shared" si="136"/>
        <v>0</v>
      </c>
      <c r="M207" s="112" t="s">
        <v>580</v>
      </c>
      <c r="N207" s="134">
        <f>IF(M206,N206/M206*100,0)</f>
        <v>0</v>
      </c>
      <c r="O207" s="134">
        <f>IF(N206,O206/N206*100,0)</f>
        <v>0</v>
      </c>
      <c r="P207" s="141">
        <f>IF(O206,P206/O206*100,0)</f>
        <v>0</v>
      </c>
    </row>
    <row r="208" spans="1:16" s="12" customFormat="1" ht="15.75" hidden="1" x14ac:dyDescent="0.25">
      <c r="A208" s="13">
        <v>602550</v>
      </c>
      <c r="B208" s="13" t="e">
        <f t="shared" si="129"/>
        <v>#N/A</v>
      </c>
      <c r="C208" s="13">
        <v>500110</v>
      </c>
      <c r="D208" s="137" t="e">
        <f>#REF!</f>
        <v>#REF!</v>
      </c>
      <c r="E208" s="26" t="s">
        <v>105</v>
      </c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42"/>
    </row>
    <row r="209" spans="1:16" s="12" customFormat="1" ht="15.75" hidden="1" x14ac:dyDescent="0.25">
      <c r="A209" s="13">
        <v>602560</v>
      </c>
      <c r="B209" s="13" t="e">
        <f t="shared" si="129"/>
        <v>#N/A</v>
      </c>
      <c r="C209" s="13">
        <v>501110</v>
      </c>
      <c r="D209" s="53" t="s">
        <v>109</v>
      </c>
      <c r="E209" s="59" t="s">
        <v>586</v>
      </c>
      <c r="F209" s="112" t="s">
        <v>580</v>
      </c>
      <c r="G209" s="134">
        <f t="shared" ref="G209:L209" si="137">IF(F208,G208/F208*100,0)</f>
        <v>0</v>
      </c>
      <c r="H209" s="134">
        <f t="shared" si="137"/>
        <v>0</v>
      </c>
      <c r="I209" s="134">
        <f t="shared" si="137"/>
        <v>0</v>
      </c>
      <c r="J209" s="134">
        <f t="shared" si="137"/>
        <v>0</v>
      </c>
      <c r="K209" s="134">
        <f t="shared" si="137"/>
        <v>0</v>
      </c>
      <c r="L209" s="134">
        <f t="shared" si="137"/>
        <v>0</v>
      </c>
      <c r="M209" s="112" t="s">
        <v>580</v>
      </c>
      <c r="N209" s="134">
        <f>IF(M208,N208/M208*100,0)</f>
        <v>0</v>
      </c>
      <c r="O209" s="134">
        <f>IF(N208,O208/N208*100,0)</f>
        <v>0</v>
      </c>
      <c r="P209" s="141">
        <f>IF(O208,P208/O208*100,0)</f>
        <v>0</v>
      </c>
    </row>
    <row r="210" spans="1:16" s="12" customFormat="1" ht="15.75" hidden="1" x14ac:dyDescent="0.25">
      <c r="A210" s="13">
        <v>602570</v>
      </c>
      <c r="B210" s="13" t="e">
        <f t="shared" si="129"/>
        <v>#N/A</v>
      </c>
      <c r="C210" s="13">
        <v>500120</v>
      </c>
      <c r="D210" s="137" t="e">
        <f>#REF!</f>
        <v>#REF!</v>
      </c>
      <c r="E210" s="26" t="s">
        <v>105</v>
      </c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42"/>
    </row>
    <row r="211" spans="1:16" s="12" customFormat="1" ht="15.75" hidden="1" x14ac:dyDescent="0.25">
      <c r="A211" s="13">
        <v>602580</v>
      </c>
      <c r="B211" s="13" t="e">
        <f t="shared" si="129"/>
        <v>#N/A</v>
      </c>
      <c r="C211" s="13">
        <v>501120</v>
      </c>
      <c r="D211" s="53" t="s">
        <v>109</v>
      </c>
      <c r="E211" s="59" t="s">
        <v>586</v>
      </c>
      <c r="F211" s="112" t="s">
        <v>580</v>
      </c>
      <c r="G211" s="134">
        <f t="shared" ref="G211:L211" si="138">IF(F210,G210/F210*100,0)</f>
        <v>0</v>
      </c>
      <c r="H211" s="134">
        <f t="shared" si="138"/>
        <v>0</v>
      </c>
      <c r="I211" s="134">
        <f t="shared" si="138"/>
        <v>0</v>
      </c>
      <c r="J211" s="134">
        <f t="shared" si="138"/>
        <v>0</v>
      </c>
      <c r="K211" s="134">
        <f t="shared" si="138"/>
        <v>0</v>
      </c>
      <c r="L211" s="134">
        <f t="shared" si="138"/>
        <v>0</v>
      </c>
      <c r="M211" s="112" t="s">
        <v>580</v>
      </c>
      <c r="N211" s="134">
        <f>IF(M210,N210/M210*100,0)</f>
        <v>0</v>
      </c>
      <c r="O211" s="134">
        <f>IF(N210,O210/N210*100,0)</f>
        <v>0</v>
      </c>
      <c r="P211" s="141">
        <f>IF(O210,P210/O210*100,0)</f>
        <v>0</v>
      </c>
    </row>
    <row r="212" spans="1:16" s="12" customFormat="1" ht="15.75" hidden="1" x14ac:dyDescent="0.25">
      <c r="A212" s="13">
        <v>602590</v>
      </c>
      <c r="B212" s="13" t="e">
        <f t="shared" si="129"/>
        <v>#N/A</v>
      </c>
      <c r="C212" s="13">
        <v>500130</v>
      </c>
      <c r="D212" s="137" t="e">
        <f>#REF!</f>
        <v>#REF!</v>
      </c>
      <c r="E212" s="26" t="s">
        <v>105</v>
      </c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42"/>
    </row>
    <row r="213" spans="1:16" s="12" customFormat="1" ht="15.75" hidden="1" x14ac:dyDescent="0.25">
      <c r="A213" s="13">
        <v>602600</v>
      </c>
      <c r="B213" s="13" t="e">
        <f t="shared" si="129"/>
        <v>#N/A</v>
      </c>
      <c r="C213" s="13">
        <v>501130</v>
      </c>
      <c r="D213" s="53" t="s">
        <v>109</v>
      </c>
      <c r="E213" s="59" t="s">
        <v>586</v>
      </c>
      <c r="F213" s="112" t="s">
        <v>580</v>
      </c>
      <c r="G213" s="134">
        <f t="shared" ref="G213:L213" si="139">IF(F212,G212/F212*100,0)</f>
        <v>0</v>
      </c>
      <c r="H213" s="134">
        <f t="shared" si="139"/>
        <v>0</v>
      </c>
      <c r="I213" s="134">
        <f t="shared" si="139"/>
        <v>0</v>
      </c>
      <c r="J213" s="134">
        <f t="shared" si="139"/>
        <v>0</v>
      </c>
      <c r="K213" s="134">
        <f t="shared" si="139"/>
        <v>0</v>
      </c>
      <c r="L213" s="134">
        <f t="shared" si="139"/>
        <v>0</v>
      </c>
      <c r="M213" s="112" t="s">
        <v>580</v>
      </c>
      <c r="N213" s="134">
        <f>IF(M212,N212/M212*100,0)</f>
        <v>0</v>
      </c>
      <c r="O213" s="134">
        <f>IF(N212,O212/N212*100,0)</f>
        <v>0</v>
      </c>
      <c r="P213" s="141">
        <f>IF(O212,P212/O212*100,0)</f>
        <v>0</v>
      </c>
    </row>
    <row r="214" spans="1:16" s="12" customFormat="1" ht="15.75" hidden="1" x14ac:dyDescent="0.25">
      <c r="A214" s="13">
        <v>602610</v>
      </c>
      <c r="B214" s="13" t="e">
        <f t="shared" si="129"/>
        <v>#N/A</v>
      </c>
      <c r="C214" s="13">
        <v>500140</v>
      </c>
      <c r="D214" s="137" t="e">
        <f>#REF!</f>
        <v>#REF!</v>
      </c>
      <c r="E214" s="26" t="s">
        <v>105</v>
      </c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42"/>
    </row>
    <row r="215" spans="1:16" s="12" customFormat="1" ht="15.75" hidden="1" x14ac:dyDescent="0.25">
      <c r="A215" s="13">
        <v>602620</v>
      </c>
      <c r="B215" s="13" t="e">
        <f t="shared" si="129"/>
        <v>#N/A</v>
      </c>
      <c r="C215" s="13">
        <v>501140</v>
      </c>
      <c r="D215" s="53" t="s">
        <v>109</v>
      </c>
      <c r="E215" s="59" t="s">
        <v>586</v>
      </c>
      <c r="F215" s="112" t="s">
        <v>580</v>
      </c>
      <c r="G215" s="134">
        <f t="shared" ref="G215:L215" si="140">IF(F214,G214/F214*100,0)</f>
        <v>0</v>
      </c>
      <c r="H215" s="134">
        <f t="shared" si="140"/>
        <v>0</v>
      </c>
      <c r="I215" s="134">
        <f t="shared" si="140"/>
        <v>0</v>
      </c>
      <c r="J215" s="134">
        <f t="shared" si="140"/>
        <v>0</v>
      </c>
      <c r="K215" s="134">
        <f t="shared" si="140"/>
        <v>0</v>
      </c>
      <c r="L215" s="134">
        <f t="shared" si="140"/>
        <v>0</v>
      </c>
      <c r="M215" s="112" t="s">
        <v>580</v>
      </c>
      <c r="N215" s="134">
        <f>IF(M214,N214/M214*100,0)</f>
        <v>0</v>
      </c>
      <c r="O215" s="134">
        <f>IF(N214,O214/N214*100,0)</f>
        <v>0</v>
      </c>
      <c r="P215" s="141">
        <f>IF(O214,P214/O214*100,0)</f>
        <v>0</v>
      </c>
    </row>
    <row r="216" spans="1:16" s="12" customFormat="1" ht="15.75" hidden="1" x14ac:dyDescent="0.25">
      <c r="A216" s="13">
        <v>602630</v>
      </c>
      <c r="B216" s="13" t="e">
        <f t="shared" si="129"/>
        <v>#N/A</v>
      </c>
      <c r="C216" s="13">
        <v>500150</v>
      </c>
      <c r="D216" s="137" t="e">
        <f>#REF!</f>
        <v>#REF!</v>
      </c>
      <c r="E216" s="26" t="s">
        <v>105</v>
      </c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42"/>
    </row>
    <row r="217" spans="1:16" s="12" customFormat="1" ht="15.75" hidden="1" x14ac:dyDescent="0.25">
      <c r="A217" s="13">
        <v>602640</v>
      </c>
      <c r="B217" s="13" t="e">
        <f t="shared" si="129"/>
        <v>#N/A</v>
      </c>
      <c r="C217" s="13">
        <v>501150</v>
      </c>
      <c r="D217" s="53" t="s">
        <v>109</v>
      </c>
      <c r="E217" s="59" t="s">
        <v>586</v>
      </c>
      <c r="F217" s="112" t="s">
        <v>580</v>
      </c>
      <c r="G217" s="134">
        <f t="shared" ref="G217:L217" si="141">IF(F216,G216/F216*100,0)</f>
        <v>0</v>
      </c>
      <c r="H217" s="134">
        <f t="shared" si="141"/>
        <v>0</v>
      </c>
      <c r="I217" s="134">
        <f t="shared" si="141"/>
        <v>0</v>
      </c>
      <c r="J217" s="134">
        <f t="shared" si="141"/>
        <v>0</v>
      </c>
      <c r="K217" s="134">
        <f t="shared" si="141"/>
        <v>0</v>
      </c>
      <c r="L217" s="134">
        <f t="shared" si="141"/>
        <v>0</v>
      </c>
      <c r="M217" s="112" t="s">
        <v>580</v>
      </c>
      <c r="N217" s="134">
        <f>IF(M216,N216/M216*100,0)</f>
        <v>0</v>
      </c>
      <c r="O217" s="134">
        <f>IF(N216,O216/N216*100,0)</f>
        <v>0</v>
      </c>
      <c r="P217" s="141">
        <f>IF(O216,P216/O216*100,0)</f>
        <v>0</v>
      </c>
    </row>
    <row r="218" spans="1:16" s="12" customFormat="1" ht="15.75" hidden="1" x14ac:dyDescent="0.25">
      <c r="A218" s="13">
        <v>602650</v>
      </c>
      <c r="B218" s="13" t="e">
        <f t="shared" si="129"/>
        <v>#N/A</v>
      </c>
      <c r="C218" s="13">
        <v>500160</v>
      </c>
      <c r="D218" s="137" t="e">
        <f>#REF!</f>
        <v>#REF!</v>
      </c>
      <c r="E218" s="26" t="s">
        <v>105</v>
      </c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42"/>
    </row>
    <row r="219" spans="1:16" s="12" customFormat="1" ht="15.75" hidden="1" x14ac:dyDescent="0.25">
      <c r="A219" s="13">
        <v>602660</v>
      </c>
      <c r="B219" s="13" t="e">
        <f t="shared" si="129"/>
        <v>#N/A</v>
      </c>
      <c r="C219" s="13">
        <v>501160</v>
      </c>
      <c r="D219" s="53" t="s">
        <v>109</v>
      </c>
      <c r="E219" s="59" t="s">
        <v>586</v>
      </c>
      <c r="F219" s="112" t="s">
        <v>580</v>
      </c>
      <c r="G219" s="134">
        <f t="shared" ref="G219:L219" si="142">IF(F218,G218/F218*100,0)</f>
        <v>0</v>
      </c>
      <c r="H219" s="134">
        <f t="shared" si="142"/>
        <v>0</v>
      </c>
      <c r="I219" s="134">
        <f t="shared" si="142"/>
        <v>0</v>
      </c>
      <c r="J219" s="134">
        <f t="shared" si="142"/>
        <v>0</v>
      </c>
      <c r="K219" s="134">
        <f t="shared" si="142"/>
        <v>0</v>
      </c>
      <c r="L219" s="134">
        <f t="shared" si="142"/>
        <v>0</v>
      </c>
      <c r="M219" s="112" t="s">
        <v>580</v>
      </c>
      <c r="N219" s="134">
        <f>IF(M218,N218/M218*100,0)</f>
        <v>0</v>
      </c>
      <c r="O219" s="134">
        <f>IF(N218,O218/N218*100,0)</f>
        <v>0</v>
      </c>
      <c r="P219" s="141">
        <f>IF(O218,P218/O218*100,0)</f>
        <v>0</v>
      </c>
    </row>
    <row r="220" spans="1:16" s="12" customFormat="1" ht="15.75" hidden="1" x14ac:dyDescent="0.25">
      <c r="A220" s="13">
        <v>602670</v>
      </c>
      <c r="B220" s="13" t="e">
        <f t="shared" ref="B220:B249" si="143">VALUE(CONCATENATE($A$2,$C$4,C220))</f>
        <v>#N/A</v>
      </c>
      <c r="C220" s="13">
        <v>500170</v>
      </c>
      <c r="D220" s="137" t="e">
        <f>#REF!</f>
        <v>#REF!</v>
      </c>
      <c r="E220" s="26" t="s">
        <v>105</v>
      </c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42"/>
    </row>
    <row r="221" spans="1:16" s="12" customFormat="1" ht="15.75" hidden="1" x14ac:dyDescent="0.25">
      <c r="A221" s="13">
        <v>602680</v>
      </c>
      <c r="B221" s="13" t="e">
        <f t="shared" si="143"/>
        <v>#N/A</v>
      </c>
      <c r="C221" s="13">
        <v>501170</v>
      </c>
      <c r="D221" s="53" t="s">
        <v>109</v>
      </c>
      <c r="E221" s="59" t="s">
        <v>586</v>
      </c>
      <c r="F221" s="112" t="s">
        <v>580</v>
      </c>
      <c r="G221" s="134">
        <f t="shared" ref="G221:L221" si="144">IF(F220,G220/F220*100,0)</f>
        <v>0</v>
      </c>
      <c r="H221" s="134">
        <f t="shared" si="144"/>
        <v>0</v>
      </c>
      <c r="I221" s="134">
        <f t="shared" si="144"/>
        <v>0</v>
      </c>
      <c r="J221" s="134">
        <f t="shared" si="144"/>
        <v>0</v>
      </c>
      <c r="K221" s="134">
        <f t="shared" si="144"/>
        <v>0</v>
      </c>
      <c r="L221" s="134">
        <f t="shared" si="144"/>
        <v>0</v>
      </c>
      <c r="M221" s="112" t="s">
        <v>580</v>
      </c>
      <c r="N221" s="134">
        <f>IF(M220,N220/M220*100,0)</f>
        <v>0</v>
      </c>
      <c r="O221" s="134">
        <f>IF(N220,O220/N220*100,0)</f>
        <v>0</v>
      </c>
      <c r="P221" s="141">
        <f>IF(O220,P220/O220*100,0)</f>
        <v>0</v>
      </c>
    </row>
    <row r="222" spans="1:16" s="12" customFormat="1" ht="15.75" hidden="1" x14ac:dyDescent="0.25">
      <c r="A222" s="13">
        <v>602690</v>
      </c>
      <c r="B222" s="13" t="e">
        <f t="shared" si="143"/>
        <v>#N/A</v>
      </c>
      <c r="C222" s="13">
        <v>500180</v>
      </c>
      <c r="D222" s="137" t="e">
        <f>#REF!</f>
        <v>#REF!</v>
      </c>
      <c r="E222" s="26" t="s">
        <v>105</v>
      </c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42"/>
    </row>
    <row r="223" spans="1:16" s="12" customFormat="1" ht="15.75" hidden="1" x14ac:dyDescent="0.25">
      <c r="A223" s="13">
        <v>602700</v>
      </c>
      <c r="B223" s="13" t="e">
        <f t="shared" si="143"/>
        <v>#N/A</v>
      </c>
      <c r="C223" s="13">
        <v>501180</v>
      </c>
      <c r="D223" s="53" t="s">
        <v>109</v>
      </c>
      <c r="E223" s="59" t="s">
        <v>586</v>
      </c>
      <c r="F223" s="112" t="s">
        <v>580</v>
      </c>
      <c r="G223" s="134">
        <f t="shared" ref="G223:L223" si="145">IF(F222,G222/F222*100,0)</f>
        <v>0</v>
      </c>
      <c r="H223" s="134">
        <f t="shared" si="145"/>
        <v>0</v>
      </c>
      <c r="I223" s="134">
        <f t="shared" si="145"/>
        <v>0</v>
      </c>
      <c r="J223" s="134">
        <f t="shared" si="145"/>
        <v>0</v>
      </c>
      <c r="K223" s="134">
        <f t="shared" si="145"/>
        <v>0</v>
      </c>
      <c r="L223" s="134">
        <f t="shared" si="145"/>
        <v>0</v>
      </c>
      <c r="M223" s="112" t="s">
        <v>580</v>
      </c>
      <c r="N223" s="134">
        <f>IF(M222,N222/M222*100,0)</f>
        <v>0</v>
      </c>
      <c r="O223" s="134">
        <f>IF(N222,O222/N222*100,0)</f>
        <v>0</v>
      </c>
      <c r="P223" s="141">
        <f>IF(O222,P222/O222*100,0)</f>
        <v>0</v>
      </c>
    </row>
    <row r="224" spans="1:16" s="12" customFormat="1" ht="15.75" hidden="1" x14ac:dyDescent="0.25">
      <c r="A224" s="13">
        <v>602710</v>
      </c>
      <c r="B224" s="13" t="e">
        <f t="shared" si="143"/>
        <v>#N/A</v>
      </c>
      <c r="C224" s="13">
        <v>500190</v>
      </c>
      <c r="D224" s="137" t="e">
        <f>#REF!</f>
        <v>#REF!</v>
      </c>
      <c r="E224" s="26" t="s">
        <v>105</v>
      </c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42"/>
    </row>
    <row r="225" spans="1:16" s="12" customFormat="1" ht="15.75" hidden="1" x14ac:dyDescent="0.25">
      <c r="A225" s="13">
        <v>602720</v>
      </c>
      <c r="B225" s="13" t="e">
        <f t="shared" si="143"/>
        <v>#N/A</v>
      </c>
      <c r="C225" s="13">
        <v>501190</v>
      </c>
      <c r="D225" s="53" t="s">
        <v>109</v>
      </c>
      <c r="E225" s="59" t="s">
        <v>586</v>
      </c>
      <c r="F225" s="112" t="s">
        <v>580</v>
      </c>
      <c r="G225" s="134">
        <f t="shared" ref="G225:L225" si="146">IF(F224,G224/F224*100,0)</f>
        <v>0</v>
      </c>
      <c r="H225" s="134">
        <f t="shared" si="146"/>
        <v>0</v>
      </c>
      <c r="I225" s="134">
        <f t="shared" si="146"/>
        <v>0</v>
      </c>
      <c r="J225" s="134">
        <f t="shared" si="146"/>
        <v>0</v>
      </c>
      <c r="K225" s="134">
        <f t="shared" si="146"/>
        <v>0</v>
      </c>
      <c r="L225" s="134">
        <f t="shared" si="146"/>
        <v>0</v>
      </c>
      <c r="M225" s="112" t="s">
        <v>580</v>
      </c>
      <c r="N225" s="134">
        <f>IF(M224,N224/M224*100,0)</f>
        <v>0</v>
      </c>
      <c r="O225" s="134">
        <f>IF(N224,O224/N224*100,0)</f>
        <v>0</v>
      </c>
      <c r="P225" s="141">
        <f>IF(O224,P224/O224*100,0)</f>
        <v>0</v>
      </c>
    </row>
    <row r="226" spans="1:16" s="12" customFormat="1" ht="15" hidden="1" customHeight="1" x14ac:dyDescent="0.25">
      <c r="A226" s="13">
        <v>602730</v>
      </c>
      <c r="B226" s="13" t="e">
        <f t="shared" si="143"/>
        <v>#N/A</v>
      </c>
      <c r="C226" s="13">
        <v>500200</v>
      </c>
      <c r="D226" s="137" t="e">
        <f>#REF!</f>
        <v>#REF!</v>
      </c>
      <c r="E226" s="26" t="s">
        <v>105</v>
      </c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42"/>
    </row>
    <row r="227" spans="1:16" s="12" customFormat="1" ht="15.75" hidden="1" x14ac:dyDescent="0.25">
      <c r="A227" s="13">
        <v>602740</v>
      </c>
      <c r="B227" s="13" t="e">
        <f t="shared" si="143"/>
        <v>#N/A</v>
      </c>
      <c r="C227" s="13">
        <v>501200</v>
      </c>
      <c r="D227" s="53" t="s">
        <v>109</v>
      </c>
      <c r="E227" s="59" t="s">
        <v>586</v>
      </c>
      <c r="F227" s="112" t="s">
        <v>580</v>
      </c>
      <c r="G227" s="134">
        <f t="shared" ref="G227:L227" si="147">IF(F226,G226/F226*100,0)</f>
        <v>0</v>
      </c>
      <c r="H227" s="134">
        <f t="shared" si="147"/>
        <v>0</v>
      </c>
      <c r="I227" s="134">
        <f t="shared" si="147"/>
        <v>0</v>
      </c>
      <c r="J227" s="134">
        <f t="shared" si="147"/>
        <v>0</v>
      </c>
      <c r="K227" s="134">
        <f t="shared" si="147"/>
        <v>0</v>
      </c>
      <c r="L227" s="134">
        <f t="shared" si="147"/>
        <v>0</v>
      </c>
      <c r="M227" s="112" t="s">
        <v>580</v>
      </c>
      <c r="N227" s="134">
        <f>IF(M226,N226/M226*100,0)</f>
        <v>0</v>
      </c>
      <c r="O227" s="134">
        <f>IF(N226,O226/N226*100,0)</f>
        <v>0</v>
      </c>
      <c r="P227" s="141">
        <f>IF(O226,P226/O226*100,0)</f>
        <v>0</v>
      </c>
    </row>
    <row r="228" spans="1:16" s="12" customFormat="1" ht="15.75" hidden="1" x14ac:dyDescent="0.25">
      <c r="A228" s="13">
        <v>602750</v>
      </c>
      <c r="B228" s="13" t="e">
        <f t="shared" si="143"/>
        <v>#N/A</v>
      </c>
      <c r="C228" s="13">
        <v>500110</v>
      </c>
      <c r="D228" s="137" t="e">
        <f>#REF!</f>
        <v>#REF!</v>
      </c>
      <c r="E228" s="26" t="s">
        <v>105</v>
      </c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42"/>
    </row>
    <row r="229" spans="1:16" s="12" customFormat="1" ht="15.75" hidden="1" x14ac:dyDescent="0.25">
      <c r="A229" s="13">
        <v>602760</v>
      </c>
      <c r="B229" s="13" t="e">
        <f t="shared" si="143"/>
        <v>#N/A</v>
      </c>
      <c r="C229" s="13">
        <v>501110</v>
      </c>
      <c r="D229" s="53" t="s">
        <v>109</v>
      </c>
      <c r="E229" s="59" t="s">
        <v>586</v>
      </c>
      <c r="F229" s="112" t="s">
        <v>580</v>
      </c>
      <c r="G229" s="134">
        <f t="shared" ref="G229:L229" si="148">IF(F228,G228/F228*100,0)</f>
        <v>0</v>
      </c>
      <c r="H229" s="134">
        <f t="shared" si="148"/>
        <v>0</v>
      </c>
      <c r="I229" s="134">
        <f t="shared" si="148"/>
        <v>0</v>
      </c>
      <c r="J229" s="134">
        <f t="shared" si="148"/>
        <v>0</v>
      </c>
      <c r="K229" s="134">
        <f t="shared" si="148"/>
        <v>0</v>
      </c>
      <c r="L229" s="134">
        <f t="shared" si="148"/>
        <v>0</v>
      </c>
      <c r="M229" s="112" t="s">
        <v>580</v>
      </c>
      <c r="N229" s="134">
        <f>IF(M228,N228/M228*100,0)</f>
        <v>0</v>
      </c>
      <c r="O229" s="134">
        <f>IF(N228,O228/N228*100,0)</f>
        <v>0</v>
      </c>
      <c r="P229" s="141">
        <f>IF(O228,P228/O228*100,0)</f>
        <v>0</v>
      </c>
    </row>
    <row r="230" spans="1:16" s="12" customFormat="1" ht="15.75" hidden="1" x14ac:dyDescent="0.25">
      <c r="A230" s="13">
        <v>602770</v>
      </c>
      <c r="B230" s="13" t="e">
        <f t="shared" si="143"/>
        <v>#N/A</v>
      </c>
      <c r="C230" s="13">
        <v>500120</v>
      </c>
      <c r="D230" s="137" t="e">
        <f>#REF!</f>
        <v>#REF!</v>
      </c>
      <c r="E230" s="26" t="s">
        <v>105</v>
      </c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42"/>
    </row>
    <row r="231" spans="1:16" s="12" customFormat="1" ht="15.75" hidden="1" x14ac:dyDescent="0.25">
      <c r="A231" s="13">
        <v>602780</v>
      </c>
      <c r="B231" s="13" t="e">
        <f t="shared" si="143"/>
        <v>#N/A</v>
      </c>
      <c r="C231" s="13">
        <v>501120</v>
      </c>
      <c r="D231" s="53" t="s">
        <v>109</v>
      </c>
      <c r="E231" s="59" t="s">
        <v>586</v>
      </c>
      <c r="F231" s="112" t="s">
        <v>580</v>
      </c>
      <c r="G231" s="134">
        <f t="shared" ref="G231:L231" si="149">IF(F230,G230/F230*100,0)</f>
        <v>0</v>
      </c>
      <c r="H231" s="134">
        <f t="shared" si="149"/>
        <v>0</v>
      </c>
      <c r="I231" s="134">
        <f t="shared" si="149"/>
        <v>0</v>
      </c>
      <c r="J231" s="134">
        <f t="shared" si="149"/>
        <v>0</v>
      </c>
      <c r="K231" s="134">
        <f t="shared" si="149"/>
        <v>0</v>
      </c>
      <c r="L231" s="134">
        <f t="shared" si="149"/>
        <v>0</v>
      </c>
      <c r="M231" s="112" t="s">
        <v>580</v>
      </c>
      <c r="N231" s="134">
        <f>IF(M230,N230/M230*100,0)</f>
        <v>0</v>
      </c>
      <c r="O231" s="134">
        <f>IF(N230,O230/N230*100,0)</f>
        <v>0</v>
      </c>
      <c r="P231" s="141">
        <f>IF(O230,P230/O230*100,0)</f>
        <v>0</v>
      </c>
    </row>
    <row r="232" spans="1:16" s="12" customFormat="1" ht="15.75" hidden="1" x14ac:dyDescent="0.25">
      <c r="A232" s="13">
        <v>602790</v>
      </c>
      <c r="B232" s="13" t="e">
        <f t="shared" si="143"/>
        <v>#N/A</v>
      </c>
      <c r="C232" s="13">
        <v>500130</v>
      </c>
      <c r="D232" s="137" t="e">
        <f>#REF!</f>
        <v>#REF!</v>
      </c>
      <c r="E232" s="26" t="s">
        <v>105</v>
      </c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42"/>
    </row>
    <row r="233" spans="1:16" s="12" customFormat="1" ht="15.75" hidden="1" x14ac:dyDescent="0.25">
      <c r="A233" s="13">
        <v>602800</v>
      </c>
      <c r="B233" s="13" t="e">
        <f t="shared" si="143"/>
        <v>#N/A</v>
      </c>
      <c r="C233" s="13">
        <v>501130</v>
      </c>
      <c r="D233" s="53" t="s">
        <v>109</v>
      </c>
      <c r="E233" s="59" t="s">
        <v>586</v>
      </c>
      <c r="F233" s="112" t="s">
        <v>580</v>
      </c>
      <c r="G233" s="134">
        <f t="shared" ref="G233:L233" si="150">IF(F232,G232/F232*100,0)</f>
        <v>0</v>
      </c>
      <c r="H233" s="134">
        <f t="shared" si="150"/>
        <v>0</v>
      </c>
      <c r="I233" s="134">
        <f t="shared" si="150"/>
        <v>0</v>
      </c>
      <c r="J233" s="134">
        <f t="shared" si="150"/>
        <v>0</v>
      </c>
      <c r="K233" s="134">
        <f t="shared" si="150"/>
        <v>0</v>
      </c>
      <c r="L233" s="134">
        <f t="shared" si="150"/>
        <v>0</v>
      </c>
      <c r="M233" s="112" t="s">
        <v>580</v>
      </c>
      <c r="N233" s="134">
        <f>IF(M232,N232/M232*100,0)</f>
        <v>0</v>
      </c>
      <c r="O233" s="134">
        <f>IF(N232,O232/N232*100,0)</f>
        <v>0</v>
      </c>
      <c r="P233" s="141">
        <f>IF(O232,P232/O232*100,0)</f>
        <v>0</v>
      </c>
    </row>
    <row r="234" spans="1:16" s="12" customFormat="1" ht="15.75" hidden="1" x14ac:dyDescent="0.25">
      <c r="A234" s="13">
        <v>602810</v>
      </c>
      <c r="B234" s="13" t="e">
        <f t="shared" si="143"/>
        <v>#N/A</v>
      </c>
      <c r="C234" s="13">
        <v>500140</v>
      </c>
      <c r="D234" s="137" t="e">
        <f>#REF!</f>
        <v>#REF!</v>
      </c>
      <c r="E234" s="26" t="s">
        <v>105</v>
      </c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142"/>
    </row>
    <row r="235" spans="1:16" s="12" customFormat="1" ht="15.75" hidden="1" x14ac:dyDescent="0.25">
      <c r="A235" s="13">
        <v>602820</v>
      </c>
      <c r="B235" s="13" t="e">
        <f t="shared" si="143"/>
        <v>#N/A</v>
      </c>
      <c r="C235" s="13">
        <v>501140</v>
      </c>
      <c r="D235" s="53" t="s">
        <v>109</v>
      </c>
      <c r="E235" s="59" t="s">
        <v>586</v>
      </c>
      <c r="F235" s="112" t="s">
        <v>580</v>
      </c>
      <c r="G235" s="134">
        <f t="shared" ref="G235:L235" si="151">IF(F234,G234/F234*100,0)</f>
        <v>0</v>
      </c>
      <c r="H235" s="134">
        <f t="shared" si="151"/>
        <v>0</v>
      </c>
      <c r="I235" s="134">
        <f t="shared" si="151"/>
        <v>0</v>
      </c>
      <c r="J235" s="134">
        <f t="shared" si="151"/>
        <v>0</v>
      </c>
      <c r="K235" s="134">
        <f t="shared" si="151"/>
        <v>0</v>
      </c>
      <c r="L235" s="134">
        <f t="shared" si="151"/>
        <v>0</v>
      </c>
      <c r="M235" s="112" t="s">
        <v>580</v>
      </c>
      <c r="N235" s="134">
        <f>IF(M234,N234/M234*100,0)</f>
        <v>0</v>
      </c>
      <c r="O235" s="134">
        <f>IF(N234,O234/N234*100,0)</f>
        <v>0</v>
      </c>
      <c r="P235" s="141">
        <f>IF(O234,P234/O234*100,0)</f>
        <v>0</v>
      </c>
    </row>
    <row r="236" spans="1:16" s="12" customFormat="1" ht="15.75" hidden="1" x14ac:dyDescent="0.25">
      <c r="A236" s="13">
        <v>602830</v>
      </c>
      <c r="B236" s="13" t="e">
        <f t="shared" si="143"/>
        <v>#N/A</v>
      </c>
      <c r="C236" s="13">
        <v>500150</v>
      </c>
      <c r="D236" s="137" t="e">
        <f>#REF!</f>
        <v>#REF!</v>
      </c>
      <c r="E236" s="26" t="s">
        <v>105</v>
      </c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42"/>
    </row>
    <row r="237" spans="1:16" s="12" customFormat="1" ht="15.75" hidden="1" x14ac:dyDescent="0.25">
      <c r="A237" s="13">
        <v>602840</v>
      </c>
      <c r="B237" s="13" t="e">
        <f t="shared" si="143"/>
        <v>#N/A</v>
      </c>
      <c r="C237" s="13">
        <v>501150</v>
      </c>
      <c r="D237" s="53" t="s">
        <v>109</v>
      </c>
      <c r="E237" s="59" t="s">
        <v>586</v>
      </c>
      <c r="F237" s="112" t="s">
        <v>580</v>
      </c>
      <c r="G237" s="134">
        <f t="shared" ref="G237:L237" si="152">IF(F236,G236/F236*100,0)</f>
        <v>0</v>
      </c>
      <c r="H237" s="134">
        <f t="shared" si="152"/>
        <v>0</v>
      </c>
      <c r="I237" s="134">
        <f t="shared" si="152"/>
        <v>0</v>
      </c>
      <c r="J237" s="134">
        <f t="shared" si="152"/>
        <v>0</v>
      </c>
      <c r="K237" s="134">
        <f t="shared" si="152"/>
        <v>0</v>
      </c>
      <c r="L237" s="134">
        <f t="shared" si="152"/>
        <v>0</v>
      </c>
      <c r="M237" s="112" t="s">
        <v>580</v>
      </c>
      <c r="N237" s="134">
        <f>IF(M236,N236/M236*100,0)</f>
        <v>0</v>
      </c>
      <c r="O237" s="134">
        <f>IF(N236,O236/N236*100,0)</f>
        <v>0</v>
      </c>
      <c r="P237" s="141">
        <f>IF(O236,P236/O236*100,0)</f>
        <v>0</v>
      </c>
    </row>
    <row r="238" spans="1:16" s="12" customFormat="1" ht="15.75" hidden="1" x14ac:dyDescent="0.25">
      <c r="A238" s="13">
        <v>602850</v>
      </c>
      <c r="B238" s="13" t="e">
        <f t="shared" si="143"/>
        <v>#N/A</v>
      </c>
      <c r="C238" s="13">
        <v>500160</v>
      </c>
      <c r="D238" s="137" t="e">
        <f>#REF!</f>
        <v>#REF!</v>
      </c>
      <c r="E238" s="26" t="s">
        <v>105</v>
      </c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42"/>
    </row>
    <row r="239" spans="1:16" s="12" customFormat="1" ht="15.75" hidden="1" x14ac:dyDescent="0.25">
      <c r="A239" s="13">
        <v>602860</v>
      </c>
      <c r="B239" s="13" t="e">
        <f t="shared" si="143"/>
        <v>#N/A</v>
      </c>
      <c r="C239" s="13">
        <v>501160</v>
      </c>
      <c r="D239" s="53" t="s">
        <v>109</v>
      </c>
      <c r="E239" s="59" t="s">
        <v>586</v>
      </c>
      <c r="F239" s="112" t="s">
        <v>580</v>
      </c>
      <c r="G239" s="134">
        <f t="shared" ref="G239:L239" si="153">IF(F238,G238/F238*100,0)</f>
        <v>0</v>
      </c>
      <c r="H239" s="134">
        <f t="shared" si="153"/>
        <v>0</v>
      </c>
      <c r="I239" s="134">
        <f t="shared" si="153"/>
        <v>0</v>
      </c>
      <c r="J239" s="134">
        <f t="shared" si="153"/>
        <v>0</v>
      </c>
      <c r="K239" s="134">
        <f t="shared" si="153"/>
        <v>0</v>
      </c>
      <c r="L239" s="134">
        <f t="shared" si="153"/>
        <v>0</v>
      </c>
      <c r="M239" s="112" t="s">
        <v>580</v>
      </c>
      <c r="N239" s="134">
        <f>IF(M238,N238/M238*100,0)</f>
        <v>0</v>
      </c>
      <c r="O239" s="134">
        <f>IF(N238,O238/N238*100,0)</f>
        <v>0</v>
      </c>
      <c r="P239" s="141">
        <f>IF(O238,P238/O238*100,0)</f>
        <v>0</v>
      </c>
    </row>
    <row r="240" spans="1:16" s="12" customFormat="1" ht="15.75" hidden="1" x14ac:dyDescent="0.25">
      <c r="A240" s="13">
        <v>602870</v>
      </c>
      <c r="B240" s="13" t="e">
        <f t="shared" si="143"/>
        <v>#N/A</v>
      </c>
      <c r="C240" s="13">
        <v>500170</v>
      </c>
      <c r="D240" s="137" t="e">
        <f>#REF!</f>
        <v>#REF!</v>
      </c>
      <c r="E240" s="26" t="s">
        <v>105</v>
      </c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42"/>
    </row>
    <row r="241" spans="1:22" s="12" customFormat="1" ht="15.75" hidden="1" x14ac:dyDescent="0.25">
      <c r="A241" s="13">
        <v>602880</v>
      </c>
      <c r="B241" s="13" t="e">
        <f t="shared" si="143"/>
        <v>#N/A</v>
      </c>
      <c r="C241" s="13">
        <v>501170</v>
      </c>
      <c r="D241" s="53" t="s">
        <v>109</v>
      </c>
      <c r="E241" s="59" t="s">
        <v>586</v>
      </c>
      <c r="F241" s="112" t="s">
        <v>580</v>
      </c>
      <c r="G241" s="134">
        <f t="shared" ref="G241:L241" si="154">IF(F240,G240/F240*100,0)</f>
        <v>0</v>
      </c>
      <c r="H241" s="134">
        <f t="shared" si="154"/>
        <v>0</v>
      </c>
      <c r="I241" s="134">
        <f t="shared" si="154"/>
        <v>0</v>
      </c>
      <c r="J241" s="134">
        <f t="shared" si="154"/>
        <v>0</v>
      </c>
      <c r="K241" s="134">
        <f t="shared" si="154"/>
        <v>0</v>
      </c>
      <c r="L241" s="134">
        <f t="shared" si="154"/>
        <v>0</v>
      </c>
      <c r="M241" s="112" t="s">
        <v>580</v>
      </c>
      <c r="N241" s="134">
        <f>IF(M240,N240/M240*100,0)</f>
        <v>0</v>
      </c>
      <c r="O241" s="134">
        <f>IF(N240,O240/N240*100,0)</f>
        <v>0</v>
      </c>
      <c r="P241" s="141">
        <f>IF(O240,P240/O240*100,0)</f>
        <v>0</v>
      </c>
    </row>
    <row r="242" spans="1:22" s="12" customFormat="1" ht="15.75" hidden="1" x14ac:dyDescent="0.25">
      <c r="A242" s="13">
        <v>602890</v>
      </c>
      <c r="B242" s="13" t="e">
        <f t="shared" si="143"/>
        <v>#N/A</v>
      </c>
      <c r="C242" s="13">
        <v>500180</v>
      </c>
      <c r="D242" s="137" t="e">
        <f>#REF!</f>
        <v>#REF!</v>
      </c>
      <c r="E242" s="26" t="s">
        <v>105</v>
      </c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42"/>
    </row>
    <row r="243" spans="1:22" s="12" customFormat="1" ht="15.75" hidden="1" x14ac:dyDescent="0.25">
      <c r="A243" s="13">
        <v>602900</v>
      </c>
      <c r="B243" s="13" t="e">
        <f t="shared" si="143"/>
        <v>#N/A</v>
      </c>
      <c r="C243" s="13">
        <v>501180</v>
      </c>
      <c r="D243" s="53" t="s">
        <v>109</v>
      </c>
      <c r="E243" s="59" t="s">
        <v>586</v>
      </c>
      <c r="F243" s="112" t="s">
        <v>580</v>
      </c>
      <c r="G243" s="134">
        <f t="shared" ref="G243:L243" si="155">IF(F242,G242/F242*100,0)</f>
        <v>0</v>
      </c>
      <c r="H243" s="134">
        <f t="shared" si="155"/>
        <v>0</v>
      </c>
      <c r="I243" s="134">
        <f t="shared" si="155"/>
        <v>0</v>
      </c>
      <c r="J243" s="134">
        <f t="shared" si="155"/>
        <v>0</v>
      </c>
      <c r="K243" s="134">
        <f t="shared" si="155"/>
        <v>0</v>
      </c>
      <c r="L243" s="134">
        <f t="shared" si="155"/>
        <v>0</v>
      </c>
      <c r="M243" s="112" t="s">
        <v>580</v>
      </c>
      <c r="N243" s="134">
        <f>IF(M242,N242/M242*100,0)</f>
        <v>0</v>
      </c>
      <c r="O243" s="134">
        <f>IF(N242,O242/N242*100,0)</f>
        <v>0</v>
      </c>
      <c r="P243" s="141">
        <f>IF(O242,P242/O242*100,0)</f>
        <v>0</v>
      </c>
    </row>
    <row r="244" spans="1:22" s="12" customFormat="1" ht="15.75" hidden="1" x14ac:dyDescent="0.25">
      <c r="A244" s="13">
        <v>602910</v>
      </c>
      <c r="B244" s="13" t="e">
        <f t="shared" si="143"/>
        <v>#N/A</v>
      </c>
      <c r="C244" s="13">
        <v>500190</v>
      </c>
      <c r="D244" s="137" t="e">
        <f>#REF!</f>
        <v>#REF!</v>
      </c>
      <c r="E244" s="26" t="s">
        <v>105</v>
      </c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  <c r="P244" s="142"/>
    </row>
    <row r="245" spans="1:22" s="12" customFormat="1" ht="15.75" hidden="1" x14ac:dyDescent="0.25">
      <c r="A245" s="13">
        <v>602920</v>
      </c>
      <c r="B245" s="13" t="e">
        <f t="shared" si="143"/>
        <v>#N/A</v>
      </c>
      <c r="C245" s="13">
        <v>501190</v>
      </c>
      <c r="D245" s="53" t="s">
        <v>109</v>
      </c>
      <c r="E245" s="59" t="s">
        <v>586</v>
      </c>
      <c r="F245" s="112" t="s">
        <v>580</v>
      </c>
      <c r="G245" s="134">
        <f t="shared" ref="G245:L245" si="156">IF(F244,G244/F244*100,0)</f>
        <v>0</v>
      </c>
      <c r="H245" s="134">
        <f t="shared" si="156"/>
        <v>0</v>
      </c>
      <c r="I245" s="134">
        <f t="shared" si="156"/>
        <v>0</v>
      </c>
      <c r="J245" s="134">
        <f t="shared" si="156"/>
        <v>0</v>
      </c>
      <c r="K245" s="134">
        <f t="shared" si="156"/>
        <v>0</v>
      </c>
      <c r="L245" s="134">
        <f t="shared" si="156"/>
        <v>0</v>
      </c>
      <c r="M245" s="112" t="s">
        <v>580</v>
      </c>
      <c r="N245" s="134">
        <f>IF(M244,N244/M244*100,0)</f>
        <v>0</v>
      </c>
      <c r="O245" s="134">
        <f>IF(N244,O244/N244*100,0)</f>
        <v>0</v>
      </c>
      <c r="P245" s="141">
        <f>IF(O244,P244/O244*100,0)</f>
        <v>0</v>
      </c>
    </row>
    <row r="246" spans="1:22" s="12" customFormat="1" ht="15" hidden="1" customHeight="1" x14ac:dyDescent="0.25">
      <c r="A246" s="13">
        <v>602930</v>
      </c>
      <c r="B246" s="13" t="e">
        <f t="shared" si="143"/>
        <v>#N/A</v>
      </c>
      <c r="C246" s="13">
        <v>500200</v>
      </c>
      <c r="D246" s="137" t="e">
        <f>#REF!</f>
        <v>#REF!</v>
      </c>
      <c r="E246" s="26" t="s">
        <v>105</v>
      </c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42"/>
    </row>
    <row r="247" spans="1:22" s="12" customFormat="1" ht="15.75" hidden="1" x14ac:dyDescent="0.25">
      <c r="A247" s="13">
        <v>602940</v>
      </c>
      <c r="B247" s="13" t="e">
        <f t="shared" si="143"/>
        <v>#N/A</v>
      </c>
      <c r="C247" s="13">
        <v>501200</v>
      </c>
      <c r="D247" s="53" t="s">
        <v>109</v>
      </c>
      <c r="E247" s="59" t="s">
        <v>586</v>
      </c>
      <c r="F247" s="112" t="s">
        <v>580</v>
      </c>
      <c r="G247" s="134">
        <f t="shared" ref="G247:L247" si="157">IF(F246,G246/F246*100,0)</f>
        <v>0</v>
      </c>
      <c r="H247" s="134">
        <f t="shared" si="157"/>
        <v>0</v>
      </c>
      <c r="I247" s="134">
        <f t="shared" si="157"/>
        <v>0</v>
      </c>
      <c r="J247" s="134">
        <f t="shared" si="157"/>
        <v>0</v>
      </c>
      <c r="K247" s="134">
        <f t="shared" si="157"/>
        <v>0</v>
      </c>
      <c r="L247" s="134">
        <f t="shared" si="157"/>
        <v>0</v>
      </c>
      <c r="M247" s="112" t="s">
        <v>580</v>
      </c>
      <c r="N247" s="134">
        <f>IF(M246,N246/M246*100,0)</f>
        <v>0</v>
      </c>
      <c r="O247" s="134">
        <f>IF(N246,O246/N246*100,0)</f>
        <v>0</v>
      </c>
      <c r="P247" s="141">
        <f>IF(O246,P246/O246*100,0)</f>
        <v>0</v>
      </c>
    </row>
    <row r="248" spans="1:22" s="12" customFormat="1" ht="19.5" x14ac:dyDescent="0.3">
      <c r="A248" s="13">
        <v>602950</v>
      </c>
      <c r="B248" s="13" t="e">
        <f t="shared" si="143"/>
        <v>#N/A</v>
      </c>
      <c r="C248" s="13">
        <v>600000</v>
      </c>
      <c r="D248" s="81" t="s">
        <v>111</v>
      </c>
      <c r="E248" s="26" t="s">
        <v>106</v>
      </c>
      <c r="F248" s="123">
        <f>F250+F252+F254</f>
        <v>127679.6608</v>
      </c>
      <c r="G248" s="123">
        <f t="shared" ref="G248:P248" si="158">G250+G252+G254</f>
        <v>446987.71799999999</v>
      </c>
      <c r="H248" s="123">
        <f t="shared" si="158"/>
        <v>574902.03600000008</v>
      </c>
      <c r="I248" s="123">
        <f t="shared" si="158"/>
        <v>665888.13</v>
      </c>
      <c r="J248" s="123">
        <f t="shared" si="158"/>
        <v>726325.21236</v>
      </c>
      <c r="K248" s="123">
        <f t="shared" si="158"/>
        <v>780799.61227499996</v>
      </c>
      <c r="L248" s="123">
        <f t="shared" si="158"/>
        <v>835455.40348225005</v>
      </c>
      <c r="M248" s="123">
        <f t="shared" si="158"/>
        <v>26377.115399999999</v>
      </c>
      <c r="N248" s="123">
        <f t="shared" si="158"/>
        <v>50303.4378</v>
      </c>
      <c r="O248" s="123">
        <f t="shared" si="158"/>
        <v>142430.84400000001</v>
      </c>
      <c r="P248" s="123">
        <f t="shared" si="158"/>
        <v>163551.42762000003</v>
      </c>
      <c r="R248" s="185"/>
      <c r="S248" s="185"/>
      <c r="T248" s="185"/>
      <c r="U248" s="185"/>
      <c r="V248" s="185"/>
    </row>
    <row r="249" spans="1:22" s="12" customFormat="1" ht="15.75" x14ac:dyDescent="0.25">
      <c r="A249" s="13">
        <v>602960</v>
      </c>
      <c r="B249" s="13" t="e">
        <f t="shared" si="143"/>
        <v>#N/A</v>
      </c>
      <c r="C249" s="13">
        <v>601000</v>
      </c>
      <c r="D249" s="53" t="s">
        <v>109</v>
      </c>
      <c r="E249" s="59" t="s">
        <v>586</v>
      </c>
      <c r="F249" s="112" t="s">
        <v>580</v>
      </c>
      <c r="G249" s="134">
        <f t="shared" ref="G249:L249" si="159">IF(F248,G248/F248*100,0)</f>
        <v>350.08529565266514</v>
      </c>
      <c r="H249" s="134">
        <f t="shared" si="159"/>
        <v>128.61696481781186</v>
      </c>
      <c r="I249" s="134">
        <f t="shared" si="159"/>
        <v>115.82636489393123</v>
      </c>
      <c r="J249" s="134">
        <f t="shared" si="159"/>
        <v>109.07616154082818</v>
      </c>
      <c r="K249" s="134">
        <f t="shared" si="159"/>
        <v>107.5000012374622</v>
      </c>
      <c r="L249" s="134">
        <f t="shared" si="159"/>
        <v>106.99997673513191</v>
      </c>
      <c r="M249" s="112" t="s">
        <v>580</v>
      </c>
      <c r="N249" s="134">
        <f>IF(M248,N248/M248*100,0)</f>
        <v>190.70863905004563</v>
      </c>
      <c r="O249" s="134">
        <f>IF(N248,O248/N248*100,0)</f>
        <v>283.14336003492787</v>
      </c>
      <c r="P249" s="134">
        <f>IF(O248,P248/O248*100,0)</f>
        <v>114.82865861554539</v>
      </c>
      <c r="R249" s="185"/>
      <c r="S249" s="185"/>
      <c r="T249" s="185"/>
      <c r="U249" s="185"/>
      <c r="V249" s="185"/>
    </row>
    <row r="250" spans="1:22" s="12" customFormat="1" ht="15.75" x14ac:dyDescent="0.25">
      <c r="A250" s="13">
        <v>603010</v>
      </c>
      <c r="B250" s="13" t="e">
        <f t="shared" ref="B250:B254" si="160">VALUE(CONCATENATE($A$2,$C$4,C250))</f>
        <v>#N/A</v>
      </c>
      <c r="C250" s="13">
        <v>600030</v>
      </c>
      <c r="D250" s="137" t="str">
        <f>D194</f>
        <v>ООО "Индюшкин Двор"</v>
      </c>
      <c r="E250" s="26" t="s">
        <v>106</v>
      </c>
      <c r="F250" s="127">
        <v>19975.3</v>
      </c>
      <c r="G250" s="127">
        <v>102717</v>
      </c>
      <c r="H250" s="127">
        <f>H186*12*H194/1000</f>
        <v>110585.90640000001</v>
      </c>
      <c r="I250" s="127">
        <f>I186*12*I194/1000</f>
        <v>101000.01</v>
      </c>
      <c r="J250" s="127">
        <f>J186*12*J194/1000</f>
        <v>108575.094</v>
      </c>
      <c r="K250" s="127">
        <f>K186*12*K194/1000</f>
        <v>116718.054</v>
      </c>
      <c r="L250" s="127">
        <f>L186*12*L194/1000</f>
        <v>124888.32000000001</v>
      </c>
      <c r="M250" s="127">
        <f>M186*3*M194/1000</f>
        <v>0</v>
      </c>
      <c r="N250" s="127">
        <f>N186*3*N194/1000</f>
        <v>26688.7104</v>
      </c>
      <c r="O250" s="127">
        <f>O186*3*O194/1000</f>
        <v>31215.206399999999</v>
      </c>
      <c r="P250" s="127">
        <f>P186*3*P194/1000</f>
        <v>24490.2075</v>
      </c>
      <c r="R250" s="185"/>
      <c r="S250" s="185"/>
      <c r="T250" s="185"/>
      <c r="U250" s="185"/>
      <c r="V250" s="185"/>
    </row>
    <row r="251" spans="1:22" s="12" customFormat="1" ht="15.75" x14ac:dyDescent="0.25">
      <c r="A251" s="13">
        <v>603020</v>
      </c>
      <c r="B251" s="13" t="e">
        <f t="shared" si="160"/>
        <v>#N/A</v>
      </c>
      <c r="C251" s="13">
        <v>601030</v>
      </c>
      <c r="D251" s="53" t="s">
        <v>109</v>
      </c>
      <c r="E251" s="59" t="s">
        <v>586</v>
      </c>
      <c r="F251" s="112" t="s">
        <v>580</v>
      </c>
      <c r="G251" s="134">
        <f t="shared" ref="G251:L251" si="161">IF(F250,G250/F250*100,0)</f>
        <v>514.22006177629373</v>
      </c>
      <c r="H251" s="134">
        <f t="shared" si="161"/>
        <v>107.66076345687668</v>
      </c>
      <c r="I251" s="134">
        <f t="shared" si="161"/>
        <v>91.331719644882341</v>
      </c>
      <c r="J251" s="134">
        <f t="shared" si="161"/>
        <v>107.5000824257344</v>
      </c>
      <c r="K251" s="134">
        <f t="shared" si="161"/>
        <v>107.4998415382445</v>
      </c>
      <c r="L251" s="134">
        <f t="shared" si="161"/>
        <v>107.00000190201936</v>
      </c>
      <c r="M251" s="112" t="s">
        <v>580</v>
      </c>
      <c r="N251" s="134">
        <f>IF(M250,N250/M250*100,0)</f>
        <v>0</v>
      </c>
      <c r="O251" s="134">
        <f>IF(N250,O250/N250*100,0)</f>
        <v>116.96033990462125</v>
      </c>
      <c r="P251" s="134">
        <f>IF(O250,P250/O250*100,0)</f>
        <v>78.456016552240399</v>
      </c>
      <c r="R251" s="185"/>
      <c r="S251" s="185"/>
      <c r="T251" s="185"/>
      <c r="U251" s="185"/>
      <c r="V251" s="185"/>
    </row>
    <row r="252" spans="1:22" s="12" customFormat="1" ht="15.75" x14ac:dyDescent="0.25">
      <c r="A252" s="13">
        <v>603050</v>
      </c>
      <c r="B252" s="13" t="e">
        <f t="shared" si="160"/>
        <v>#N/A</v>
      </c>
      <c r="C252" s="13">
        <v>600050</v>
      </c>
      <c r="D252" s="137" t="str">
        <f>D196</f>
        <v>ООО "Венталл-Дон"</v>
      </c>
      <c r="E252" s="26" t="s">
        <v>106</v>
      </c>
      <c r="F252" s="127">
        <f>F188*12*F196/1000</f>
        <v>23904.7968</v>
      </c>
      <c r="G252" s="127">
        <f>G188*12*G196/1000</f>
        <v>250319.628</v>
      </c>
      <c r="H252" s="127">
        <v>304699.2</v>
      </c>
      <c r="I252" s="127">
        <f>I188*12*I196/1000</f>
        <v>333576</v>
      </c>
      <c r="J252" s="127">
        <f>J188*12*J196/1000</f>
        <v>369089.58936000004</v>
      </c>
      <c r="K252" s="127">
        <f>K188*12*K196/1000</f>
        <v>396771.48959999997</v>
      </c>
      <c r="L252" s="127">
        <v>424545.31</v>
      </c>
      <c r="M252" s="127">
        <f>M188*3*M196/1000</f>
        <v>7046.0063999999993</v>
      </c>
      <c r="N252" s="127">
        <f>N188*3*N196/1000</f>
        <v>2104.3995</v>
      </c>
      <c r="O252" s="127">
        <f>O188*3*O196/1000</f>
        <v>79846.437600000005</v>
      </c>
      <c r="P252" s="127">
        <f>P188*3*P196/1000</f>
        <v>80103.501720000015</v>
      </c>
      <c r="R252" s="185"/>
      <c r="S252" s="185"/>
      <c r="T252" s="185"/>
      <c r="U252" s="185"/>
      <c r="V252" s="185"/>
    </row>
    <row r="253" spans="1:22" s="12" customFormat="1" ht="15.75" x14ac:dyDescent="0.25">
      <c r="A253" s="13">
        <v>603060</v>
      </c>
      <c r="B253" s="13" t="e">
        <f t="shared" si="160"/>
        <v>#N/A</v>
      </c>
      <c r="C253" s="13">
        <v>601050</v>
      </c>
      <c r="D253" s="53" t="s">
        <v>109</v>
      </c>
      <c r="E253" s="59" t="s">
        <v>586</v>
      </c>
      <c r="F253" s="112" t="s">
        <v>580</v>
      </c>
      <c r="G253" s="134">
        <f t="shared" ref="G253:L253" si="162">IF(F252,G252/F252*100,0)</f>
        <v>1047.1522937187235</v>
      </c>
      <c r="H253" s="134">
        <f t="shared" si="162"/>
        <v>121.72405433584296</v>
      </c>
      <c r="I253" s="134">
        <f t="shared" si="162"/>
        <v>109.47714992359678</v>
      </c>
      <c r="J253" s="134">
        <f t="shared" si="162"/>
        <v>110.64632628246638</v>
      </c>
      <c r="K253" s="134">
        <f t="shared" si="162"/>
        <v>107.50004904987979</v>
      </c>
      <c r="L253" s="134">
        <f t="shared" si="162"/>
        <v>106.99995365796062</v>
      </c>
      <c r="M253" s="112" t="s">
        <v>580</v>
      </c>
      <c r="N253" s="134">
        <f>IF(M252,N252/M252*100,0)</f>
        <v>29.866556749082719</v>
      </c>
      <c r="O253" s="134">
        <f>IF(N252,O252/N252*100,0)</f>
        <v>3794.2623346945297</v>
      </c>
      <c r="P253" s="134">
        <f>IF(O252,P252/O252*100,0)</f>
        <v>100.32194813911148</v>
      </c>
      <c r="R253" s="185"/>
      <c r="S253" s="185"/>
      <c r="T253" s="185"/>
      <c r="U253" s="185"/>
      <c r="V253" s="185"/>
    </row>
    <row r="254" spans="1:22" s="12" customFormat="1" ht="14.25" customHeight="1" x14ac:dyDescent="0.25">
      <c r="A254" s="13">
        <v>603070</v>
      </c>
      <c r="B254" s="13" t="e">
        <f t="shared" si="160"/>
        <v>#N/A</v>
      </c>
      <c r="C254" s="13">
        <v>600060</v>
      </c>
      <c r="D254" s="137" t="str">
        <f>D198</f>
        <v>ООО "Шахта Октябрьская-Южная"</v>
      </c>
      <c r="E254" s="26" t="s">
        <v>106</v>
      </c>
      <c r="F254" s="127">
        <f t="shared" ref="F254:L254" si="163">F190*12*F198/1000</f>
        <v>83799.563999999998</v>
      </c>
      <c r="G254" s="127">
        <f t="shared" si="163"/>
        <v>93951.09</v>
      </c>
      <c r="H254" s="127">
        <f t="shared" si="163"/>
        <v>159616.9296</v>
      </c>
      <c r="I254" s="127">
        <f t="shared" si="163"/>
        <v>231312.12</v>
      </c>
      <c r="J254" s="127">
        <f t="shared" si="163"/>
        <v>248660.52900000001</v>
      </c>
      <c r="K254" s="127">
        <f t="shared" si="163"/>
        <v>267310.06867499999</v>
      </c>
      <c r="L254" s="127">
        <f t="shared" si="163"/>
        <v>286021.77348225005</v>
      </c>
      <c r="M254" s="127">
        <f>M190*3*M198/1000</f>
        <v>19331.109</v>
      </c>
      <c r="N254" s="127">
        <f>N190*3*N198/1000</f>
        <v>21510.3279</v>
      </c>
      <c r="O254" s="127">
        <v>31369.200000000001</v>
      </c>
      <c r="P254" s="127">
        <f>P190*3*P198/1000</f>
        <v>58957.718400000005</v>
      </c>
      <c r="R254" s="185"/>
      <c r="S254" s="185"/>
      <c r="T254" s="185"/>
      <c r="U254" s="185"/>
      <c r="V254" s="185"/>
    </row>
    <row r="255" spans="1:22" s="12" customFormat="1" ht="15.75" hidden="1" x14ac:dyDescent="0.25">
      <c r="A255" s="13">
        <v>603560</v>
      </c>
      <c r="B255" s="13" t="e">
        <f t="shared" ref="B255" si="164">VALUE(CONCATENATE($A$2,$C$4,C255))</f>
        <v>#N/A</v>
      </c>
      <c r="C255" s="13">
        <v>601200</v>
      </c>
      <c r="D255" s="53" t="s">
        <v>109</v>
      </c>
      <c r="E255" s="59" t="s">
        <v>586</v>
      </c>
      <c r="F255" s="112" t="s">
        <v>580</v>
      </c>
      <c r="G255" s="134">
        <f t="shared" ref="G255:L255" si="165">IF(F254,G254/F254*100,0)</f>
        <v>112.11405586788017</v>
      </c>
      <c r="H255" s="134">
        <f t="shared" si="165"/>
        <v>169.89364317114365</v>
      </c>
      <c r="I255" s="134">
        <f t="shared" si="165"/>
        <v>144.9170339134252</v>
      </c>
      <c r="J255" s="134">
        <f t="shared" si="165"/>
        <v>107.5</v>
      </c>
      <c r="K255" s="134">
        <f t="shared" si="165"/>
        <v>107.5</v>
      </c>
      <c r="L255" s="134">
        <f t="shared" si="165"/>
        <v>107.00000000000003</v>
      </c>
      <c r="M255" s="112" t="s">
        <v>580</v>
      </c>
      <c r="N255" s="134">
        <f>IF(M254,N254/M254*100,0)</f>
        <v>111.27311888831623</v>
      </c>
      <c r="O255" s="134">
        <f>IF(N254,O254/N254*100,0)</f>
        <v>145.83320229163036</v>
      </c>
      <c r="P255" s="134">
        <f>IF(O254,P254/O254*100,0)</f>
        <v>187.94779082667077</v>
      </c>
    </row>
    <row r="256" spans="1:22" s="12" customFormat="1" ht="14.45" customHeight="1" x14ac:dyDescent="0.25">
      <c r="A256" s="13">
        <v>603570</v>
      </c>
      <c r="B256" s="16"/>
      <c r="C256" s="17"/>
      <c r="D256" s="30"/>
      <c r="E256" s="138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</row>
    <row r="257" spans="1:16" s="12" customFormat="1" ht="4.5" hidden="1" customHeight="1" x14ac:dyDescent="0.25">
      <c r="A257" s="13">
        <v>604370</v>
      </c>
      <c r="B257" s="13" t="e">
        <f t="shared" ref="B257:B267" si="166">VALUE(CONCATENATE($A$2,$C$4,C257))</f>
        <v>#N/A</v>
      </c>
      <c r="C257" s="13">
        <v>720090</v>
      </c>
      <c r="D257" s="137" t="e">
        <f>#REF!</f>
        <v>#REF!</v>
      </c>
      <c r="E257" s="26" t="s">
        <v>106</v>
      </c>
      <c r="F257" s="114" t="e">
        <f>#REF!*#REF!*12/1000</f>
        <v>#REF!</v>
      </c>
      <c r="G257" s="114" t="e">
        <f>#REF!*#REF!*12/1000</f>
        <v>#REF!</v>
      </c>
      <c r="H257" s="114" t="e">
        <f>#REF!*#REF!*12/1000</f>
        <v>#REF!</v>
      </c>
      <c r="I257" s="114" t="e">
        <f>#REF!*#REF!*12/1000</f>
        <v>#REF!</v>
      </c>
      <c r="J257" s="114" t="e">
        <f>#REF!*#REF!*12/1000</f>
        <v>#REF!</v>
      </c>
      <c r="K257" s="114" t="e">
        <f>#REF!*#REF!*12/1000</f>
        <v>#REF!</v>
      </c>
      <c r="L257" s="114" t="e">
        <f>#REF!*#REF!*12/1000</f>
        <v>#REF!</v>
      </c>
      <c r="M257" s="114" t="e">
        <f>#REF!*#REF!*3/1000</f>
        <v>#REF!</v>
      </c>
      <c r="N257" s="114" t="e">
        <f>#REF!*#REF!*3/1000</f>
        <v>#REF!</v>
      </c>
      <c r="O257" s="114" t="e">
        <f>#REF!*#REF!*3/1000</f>
        <v>#REF!</v>
      </c>
      <c r="P257" s="114" t="e">
        <f>#REF!*#REF!*3/1000</f>
        <v>#REF!</v>
      </c>
    </row>
    <row r="258" spans="1:16" s="12" customFormat="1" ht="15.75" hidden="1" x14ac:dyDescent="0.25">
      <c r="A258" s="13">
        <v>604380</v>
      </c>
      <c r="B258" s="13" t="e">
        <f t="shared" si="166"/>
        <v>#N/A</v>
      </c>
      <c r="C258" s="13">
        <v>720100</v>
      </c>
      <c r="D258" s="137" t="e">
        <f>#REF!</f>
        <v>#REF!</v>
      </c>
      <c r="E258" s="26" t="s">
        <v>106</v>
      </c>
      <c r="F258" s="114" t="e">
        <f>#REF!*#REF!*12/1000</f>
        <v>#REF!</v>
      </c>
      <c r="G258" s="114" t="e">
        <f>#REF!*#REF!*12/1000</f>
        <v>#REF!</v>
      </c>
      <c r="H258" s="114" t="e">
        <f>#REF!*#REF!*12/1000</f>
        <v>#REF!</v>
      </c>
      <c r="I258" s="114" t="e">
        <f>#REF!*#REF!*12/1000</f>
        <v>#REF!</v>
      </c>
      <c r="J258" s="114" t="e">
        <f>#REF!*#REF!*12/1000</f>
        <v>#REF!</v>
      </c>
      <c r="K258" s="114" t="e">
        <f>#REF!*#REF!*12/1000</f>
        <v>#REF!</v>
      </c>
      <c r="L258" s="114" t="e">
        <f>#REF!*#REF!*12/1000</f>
        <v>#REF!</v>
      </c>
      <c r="M258" s="114" t="e">
        <f>#REF!*#REF!*3/1000</f>
        <v>#REF!</v>
      </c>
      <c r="N258" s="114" t="e">
        <f>#REF!*#REF!*3/1000</f>
        <v>#REF!</v>
      </c>
      <c r="O258" s="114" t="e">
        <f>#REF!*#REF!*3/1000</f>
        <v>#REF!</v>
      </c>
      <c r="P258" s="114" t="e">
        <f>#REF!*#REF!*3/1000</f>
        <v>#REF!</v>
      </c>
    </row>
    <row r="259" spans="1:16" s="12" customFormat="1" ht="15.75" hidden="1" x14ac:dyDescent="0.25">
      <c r="A259" s="13">
        <v>604390</v>
      </c>
      <c r="B259" s="13" t="e">
        <f t="shared" si="166"/>
        <v>#N/A</v>
      </c>
      <c r="C259" s="13">
        <v>720110</v>
      </c>
      <c r="D259" s="137" t="e">
        <f>#REF!</f>
        <v>#REF!</v>
      </c>
      <c r="E259" s="26" t="s">
        <v>106</v>
      </c>
      <c r="F259" s="114" t="e">
        <f>#REF!*#REF!*12/1000</f>
        <v>#REF!</v>
      </c>
      <c r="G259" s="114" t="e">
        <f>#REF!*#REF!*12/1000</f>
        <v>#REF!</v>
      </c>
      <c r="H259" s="114" t="e">
        <f>#REF!*#REF!*12/1000</f>
        <v>#REF!</v>
      </c>
      <c r="I259" s="114" t="e">
        <f>#REF!*#REF!*12/1000</f>
        <v>#REF!</v>
      </c>
      <c r="J259" s="114" t="e">
        <f>#REF!*#REF!*12/1000</f>
        <v>#REF!</v>
      </c>
      <c r="K259" s="114" t="e">
        <f>#REF!*#REF!*12/1000</f>
        <v>#REF!</v>
      </c>
      <c r="L259" s="114" t="e">
        <f>#REF!*#REF!*12/1000</f>
        <v>#REF!</v>
      </c>
      <c r="M259" s="114" t="e">
        <f>#REF!*#REF!*3/1000</f>
        <v>#REF!</v>
      </c>
      <c r="N259" s="114" t="e">
        <f>#REF!*#REF!*3/1000</f>
        <v>#REF!</v>
      </c>
      <c r="O259" s="114" t="e">
        <f>#REF!*#REF!*3/1000</f>
        <v>#REF!</v>
      </c>
      <c r="P259" s="114" t="e">
        <f>#REF!*#REF!*3/1000</f>
        <v>#REF!</v>
      </c>
    </row>
    <row r="260" spans="1:16" s="12" customFormat="1" ht="15.75" hidden="1" x14ac:dyDescent="0.25">
      <c r="A260" s="13">
        <v>604400</v>
      </c>
      <c r="B260" s="13" t="e">
        <f t="shared" si="166"/>
        <v>#N/A</v>
      </c>
      <c r="C260" s="13">
        <v>720120</v>
      </c>
      <c r="D260" s="137" t="e">
        <f>#REF!</f>
        <v>#REF!</v>
      </c>
      <c r="E260" s="26" t="s">
        <v>106</v>
      </c>
      <c r="F260" s="114" t="e">
        <f>#REF!*#REF!*12/1000</f>
        <v>#REF!</v>
      </c>
      <c r="G260" s="114" t="e">
        <f>#REF!*#REF!*12/1000</f>
        <v>#REF!</v>
      </c>
      <c r="H260" s="114" t="e">
        <f>#REF!*#REF!*12/1000</f>
        <v>#REF!</v>
      </c>
      <c r="I260" s="114" t="e">
        <f>#REF!*#REF!*12/1000</f>
        <v>#REF!</v>
      </c>
      <c r="J260" s="114" t="e">
        <f>#REF!*#REF!*12/1000</f>
        <v>#REF!</v>
      </c>
      <c r="K260" s="114" t="e">
        <f>#REF!*#REF!*12/1000</f>
        <v>#REF!</v>
      </c>
      <c r="L260" s="114" t="e">
        <f>#REF!*#REF!*12/1000</f>
        <v>#REF!</v>
      </c>
      <c r="M260" s="114" t="e">
        <f>#REF!*#REF!*3/1000</f>
        <v>#REF!</v>
      </c>
      <c r="N260" s="114" t="e">
        <f>#REF!*#REF!*3/1000</f>
        <v>#REF!</v>
      </c>
      <c r="O260" s="114" t="e">
        <f>#REF!*#REF!*3/1000</f>
        <v>#REF!</v>
      </c>
      <c r="P260" s="114" t="e">
        <f>#REF!*#REF!*3/1000</f>
        <v>#REF!</v>
      </c>
    </row>
    <row r="261" spans="1:16" s="12" customFormat="1" ht="15.75" hidden="1" x14ac:dyDescent="0.25">
      <c r="A261" s="13">
        <v>604410</v>
      </c>
      <c r="B261" s="13" t="e">
        <f t="shared" si="166"/>
        <v>#N/A</v>
      </c>
      <c r="C261" s="13">
        <v>720130</v>
      </c>
      <c r="D261" s="137" t="e">
        <f>#REF!</f>
        <v>#REF!</v>
      </c>
      <c r="E261" s="26" t="s">
        <v>106</v>
      </c>
      <c r="F261" s="114" t="e">
        <f>#REF!*#REF!*12/1000</f>
        <v>#REF!</v>
      </c>
      <c r="G261" s="114" t="e">
        <f>#REF!*#REF!*12/1000</f>
        <v>#REF!</v>
      </c>
      <c r="H261" s="114" t="e">
        <f>#REF!*#REF!*12/1000</f>
        <v>#REF!</v>
      </c>
      <c r="I261" s="114" t="e">
        <f>#REF!*#REF!*12/1000</f>
        <v>#REF!</v>
      </c>
      <c r="J261" s="114" t="e">
        <f>#REF!*#REF!*12/1000</f>
        <v>#REF!</v>
      </c>
      <c r="K261" s="114" t="e">
        <f>#REF!*#REF!*12/1000</f>
        <v>#REF!</v>
      </c>
      <c r="L261" s="114" t="e">
        <f>#REF!*#REF!*12/1000</f>
        <v>#REF!</v>
      </c>
      <c r="M261" s="114" t="e">
        <f>#REF!*#REF!*3/1000</f>
        <v>#REF!</v>
      </c>
      <c r="N261" s="114" t="e">
        <f>#REF!*#REF!*3/1000</f>
        <v>#REF!</v>
      </c>
      <c r="O261" s="114" t="e">
        <f>#REF!*#REF!*3/1000</f>
        <v>#REF!</v>
      </c>
      <c r="P261" s="114" t="e">
        <f>#REF!*#REF!*3/1000</f>
        <v>#REF!</v>
      </c>
    </row>
    <row r="262" spans="1:16" s="12" customFormat="1" ht="15.75" hidden="1" x14ac:dyDescent="0.25">
      <c r="A262" s="13">
        <v>604420</v>
      </c>
      <c r="B262" s="13" t="e">
        <f t="shared" si="166"/>
        <v>#N/A</v>
      </c>
      <c r="C262" s="13">
        <v>720140</v>
      </c>
      <c r="D262" s="137" t="e">
        <f>#REF!</f>
        <v>#REF!</v>
      </c>
      <c r="E262" s="26" t="s">
        <v>106</v>
      </c>
      <c r="F262" s="114" t="e">
        <f>#REF!*#REF!*12/1000</f>
        <v>#REF!</v>
      </c>
      <c r="G262" s="114" t="e">
        <f>#REF!*#REF!*12/1000</f>
        <v>#REF!</v>
      </c>
      <c r="H262" s="114" t="e">
        <f>#REF!*#REF!*12/1000</f>
        <v>#REF!</v>
      </c>
      <c r="I262" s="114" t="e">
        <f>#REF!*#REF!*12/1000</f>
        <v>#REF!</v>
      </c>
      <c r="J262" s="114" t="e">
        <f>#REF!*#REF!*12/1000</f>
        <v>#REF!</v>
      </c>
      <c r="K262" s="114" t="e">
        <f>#REF!*#REF!*12/1000</f>
        <v>#REF!</v>
      </c>
      <c r="L262" s="114" t="e">
        <f>#REF!*#REF!*12/1000</f>
        <v>#REF!</v>
      </c>
      <c r="M262" s="114" t="e">
        <f>#REF!*#REF!*3/1000</f>
        <v>#REF!</v>
      </c>
      <c r="N262" s="114" t="e">
        <f>#REF!*#REF!*3/1000</f>
        <v>#REF!</v>
      </c>
      <c r="O262" s="114" t="e">
        <f>#REF!*#REF!*3/1000</f>
        <v>#REF!</v>
      </c>
      <c r="P262" s="114" t="e">
        <f>#REF!*#REF!*3/1000</f>
        <v>#REF!</v>
      </c>
    </row>
    <row r="263" spans="1:16" s="12" customFormat="1" ht="15.75" hidden="1" x14ac:dyDescent="0.25">
      <c r="A263" s="13">
        <v>604430</v>
      </c>
      <c r="B263" s="13" t="e">
        <f t="shared" si="166"/>
        <v>#N/A</v>
      </c>
      <c r="C263" s="13">
        <v>720150</v>
      </c>
      <c r="D263" s="137" t="e">
        <f>#REF!</f>
        <v>#REF!</v>
      </c>
      <c r="E263" s="26" t="s">
        <v>106</v>
      </c>
      <c r="F263" s="114" t="e">
        <f>#REF!*#REF!*12/1000</f>
        <v>#REF!</v>
      </c>
      <c r="G263" s="114" t="e">
        <f>#REF!*#REF!*12/1000</f>
        <v>#REF!</v>
      </c>
      <c r="H263" s="114" t="e">
        <f>#REF!*#REF!*12/1000</f>
        <v>#REF!</v>
      </c>
      <c r="I263" s="114" t="e">
        <f>#REF!*#REF!*12/1000</f>
        <v>#REF!</v>
      </c>
      <c r="J263" s="114" t="e">
        <f>#REF!*#REF!*12/1000</f>
        <v>#REF!</v>
      </c>
      <c r="K263" s="114" t="e">
        <f>#REF!*#REF!*12/1000</f>
        <v>#REF!</v>
      </c>
      <c r="L263" s="114" t="e">
        <f>#REF!*#REF!*12/1000</f>
        <v>#REF!</v>
      </c>
      <c r="M263" s="114" t="e">
        <f>#REF!*#REF!*3/1000</f>
        <v>#REF!</v>
      </c>
      <c r="N263" s="114" t="e">
        <f>#REF!*#REF!*3/1000</f>
        <v>#REF!</v>
      </c>
      <c r="O263" s="114" t="e">
        <f>#REF!*#REF!*3/1000</f>
        <v>#REF!</v>
      </c>
      <c r="P263" s="114" t="e">
        <f>#REF!*#REF!*3/1000</f>
        <v>#REF!</v>
      </c>
    </row>
    <row r="264" spans="1:16" s="12" customFormat="1" ht="15.75" hidden="1" x14ac:dyDescent="0.25">
      <c r="A264" s="13">
        <v>604440</v>
      </c>
      <c r="B264" s="13" t="e">
        <f t="shared" si="166"/>
        <v>#N/A</v>
      </c>
      <c r="C264" s="13">
        <v>720160</v>
      </c>
      <c r="D264" s="137" t="e">
        <f>#REF!</f>
        <v>#REF!</v>
      </c>
      <c r="E264" s="26" t="s">
        <v>106</v>
      </c>
      <c r="F264" s="114" t="e">
        <f>#REF!*#REF!*12/1000</f>
        <v>#REF!</v>
      </c>
      <c r="G264" s="114" t="e">
        <f>#REF!*#REF!*12/1000</f>
        <v>#REF!</v>
      </c>
      <c r="H264" s="114" t="e">
        <f>#REF!*#REF!*12/1000</f>
        <v>#REF!</v>
      </c>
      <c r="I264" s="114" t="e">
        <f>#REF!*#REF!*12/1000</f>
        <v>#REF!</v>
      </c>
      <c r="J264" s="114" t="e">
        <f>#REF!*#REF!*12/1000</f>
        <v>#REF!</v>
      </c>
      <c r="K264" s="114" t="e">
        <f>#REF!*#REF!*12/1000</f>
        <v>#REF!</v>
      </c>
      <c r="L264" s="114" t="e">
        <f>#REF!*#REF!*12/1000</f>
        <v>#REF!</v>
      </c>
      <c r="M264" s="114" t="e">
        <f>#REF!*#REF!*3/1000</f>
        <v>#REF!</v>
      </c>
      <c r="N264" s="114" t="e">
        <f>#REF!*#REF!*3/1000</f>
        <v>#REF!</v>
      </c>
      <c r="O264" s="114" t="e">
        <f>#REF!*#REF!*3/1000</f>
        <v>#REF!</v>
      </c>
      <c r="P264" s="114" t="e">
        <f>#REF!*#REF!*3/1000</f>
        <v>#REF!</v>
      </c>
    </row>
    <row r="265" spans="1:16" s="12" customFormat="1" ht="15.75" hidden="1" x14ac:dyDescent="0.25">
      <c r="A265" s="13">
        <v>604450</v>
      </c>
      <c r="B265" s="13" t="e">
        <f t="shared" si="166"/>
        <v>#N/A</v>
      </c>
      <c r="C265" s="13">
        <v>720170</v>
      </c>
      <c r="D265" s="137" t="e">
        <f>#REF!</f>
        <v>#REF!</v>
      </c>
      <c r="E265" s="26" t="s">
        <v>106</v>
      </c>
      <c r="F265" s="114" t="e">
        <f>#REF!*#REF!*12/1000</f>
        <v>#REF!</v>
      </c>
      <c r="G265" s="114" t="e">
        <f>#REF!*#REF!*12/1000</f>
        <v>#REF!</v>
      </c>
      <c r="H265" s="114" t="e">
        <f>#REF!*#REF!*12/1000</f>
        <v>#REF!</v>
      </c>
      <c r="I265" s="114" t="e">
        <f>#REF!*#REF!*12/1000</f>
        <v>#REF!</v>
      </c>
      <c r="J265" s="114" t="e">
        <f>#REF!*#REF!*12/1000</f>
        <v>#REF!</v>
      </c>
      <c r="K265" s="114" t="e">
        <f>#REF!*#REF!*12/1000</f>
        <v>#REF!</v>
      </c>
      <c r="L265" s="114" t="e">
        <f>#REF!*#REF!*12/1000</f>
        <v>#REF!</v>
      </c>
      <c r="M265" s="114" t="e">
        <f>#REF!*#REF!*3/1000</f>
        <v>#REF!</v>
      </c>
      <c r="N265" s="114" t="e">
        <f>#REF!*#REF!*3/1000</f>
        <v>#REF!</v>
      </c>
      <c r="O265" s="114" t="e">
        <f>#REF!*#REF!*3/1000</f>
        <v>#REF!</v>
      </c>
      <c r="P265" s="114" t="e">
        <f>#REF!*#REF!*3/1000</f>
        <v>#REF!</v>
      </c>
    </row>
    <row r="266" spans="1:16" s="12" customFormat="1" ht="15.75" hidden="1" x14ac:dyDescent="0.25">
      <c r="A266" s="13">
        <v>604460</v>
      </c>
      <c r="B266" s="13" t="e">
        <f t="shared" si="166"/>
        <v>#N/A</v>
      </c>
      <c r="C266" s="13">
        <v>720180</v>
      </c>
      <c r="D266" s="137" t="e">
        <f>#REF!</f>
        <v>#REF!</v>
      </c>
      <c r="E266" s="26" t="s">
        <v>106</v>
      </c>
      <c r="F266" s="114" t="e">
        <f>#REF!*#REF!*12/1000</f>
        <v>#REF!</v>
      </c>
      <c r="G266" s="114" t="e">
        <f>#REF!*#REF!*12/1000</f>
        <v>#REF!</v>
      </c>
      <c r="H266" s="114" t="e">
        <f>#REF!*#REF!*12/1000</f>
        <v>#REF!</v>
      </c>
      <c r="I266" s="114" t="e">
        <f>#REF!*#REF!*12/1000</f>
        <v>#REF!</v>
      </c>
      <c r="J266" s="114" t="e">
        <f>#REF!*#REF!*12/1000</f>
        <v>#REF!</v>
      </c>
      <c r="K266" s="114" t="e">
        <f>#REF!*#REF!*12/1000</f>
        <v>#REF!</v>
      </c>
      <c r="L266" s="114" t="e">
        <f>#REF!*#REF!*12/1000</f>
        <v>#REF!</v>
      </c>
      <c r="M266" s="114" t="e">
        <f>#REF!*#REF!*3/1000</f>
        <v>#REF!</v>
      </c>
      <c r="N266" s="114" t="e">
        <f>#REF!*#REF!*3/1000</f>
        <v>#REF!</v>
      </c>
      <c r="O266" s="114" t="e">
        <f>#REF!*#REF!*3/1000</f>
        <v>#REF!</v>
      </c>
      <c r="P266" s="114" t="e">
        <f>#REF!*#REF!*3/1000</f>
        <v>#REF!</v>
      </c>
    </row>
    <row r="267" spans="1:16" s="12" customFormat="1" ht="15.75" hidden="1" x14ac:dyDescent="0.25">
      <c r="A267" s="13">
        <v>604470</v>
      </c>
      <c r="B267" s="13" t="e">
        <f t="shared" si="166"/>
        <v>#N/A</v>
      </c>
      <c r="C267" s="13">
        <v>720190</v>
      </c>
      <c r="D267" s="137" t="e">
        <f>#REF!</f>
        <v>#REF!</v>
      </c>
      <c r="E267" s="26" t="s">
        <v>106</v>
      </c>
      <c r="F267" s="114" t="e">
        <f>#REF!*#REF!*12/1000</f>
        <v>#REF!</v>
      </c>
      <c r="G267" s="114" t="e">
        <f>#REF!*#REF!*12/1000</f>
        <v>#REF!</v>
      </c>
      <c r="H267" s="114" t="e">
        <f>#REF!*#REF!*12/1000</f>
        <v>#REF!</v>
      </c>
      <c r="I267" s="114" t="e">
        <f>#REF!*#REF!*12/1000</f>
        <v>#REF!</v>
      </c>
      <c r="J267" s="114" t="e">
        <f>#REF!*#REF!*12/1000</f>
        <v>#REF!</v>
      </c>
      <c r="K267" s="114" t="e">
        <f>#REF!*#REF!*12/1000</f>
        <v>#REF!</v>
      </c>
      <c r="L267" s="114" t="e">
        <f>#REF!*#REF!*12/1000</f>
        <v>#REF!</v>
      </c>
      <c r="M267" s="114" t="e">
        <f>#REF!*#REF!*3/1000</f>
        <v>#REF!</v>
      </c>
      <c r="N267" s="114" t="e">
        <f>#REF!*#REF!*3/1000</f>
        <v>#REF!</v>
      </c>
      <c r="O267" s="114" t="e">
        <f>#REF!*#REF!*3/1000</f>
        <v>#REF!</v>
      </c>
      <c r="P267" s="114" t="e">
        <f>#REF!*#REF!*3/1000</f>
        <v>#REF!</v>
      </c>
    </row>
    <row r="268" spans="1:16" s="12" customFormat="1" ht="15" x14ac:dyDescent="0.2">
      <c r="A268" s="13">
        <v>604480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</row>
    <row r="269" spans="1:16" s="12" customFormat="1" ht="15.75" x14ac:dyDescent="0.25">
      <c r="A269" s="13">
        <v>604490</v>
      </c>
      <c r="C269" s="6"/>
      <c r="D269" s="35"/>
      <c r="E269" s="54"/>
      <c r="F269" s="30"/>
      <c r="G269" s="130"/>
      <c r="H269" s="130"/>
      <c r="I269" s="130"/>
      <c r="J269" s="130"/>
      <c r="K269" s="130"/>
      <c r="L269" s="139"/>
      <c r="M269" s="158" t="s">
        <v>77</v>
      </c>
      <c r="N269" s="130"/>
      <c r="O269" s="130"/>
    </row>
    <row r="270" spans="1:16" s="12" customFormat="1" ht="15.75" x14ac:dyDescent="0.25">
      <c r="A270" s="13">
        <v>604500</v>
      </c>
      <c r="C270" s="6"/>
      <c r="D270" s="193" t="s">
        <v>122</v>
      </c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  <c r="O270" s="193"/>
      <c r="P270" s="130"/>
    </row>
    <row r="271" spans="1:16" s="12" customFormat="1" ht="15.75" x14ac:dyDescent="0.25">
      <c r="A271" s="13">
        <v>604510</v>
      </c>
      <c r="C271" s="6"/>
      <c r="D271" s="143"/>
      <c r="E271" s="144"/>
      <c r="F271" s="145"/>
      <c r="G271" s="146"/>
      <c r="H271" s="146"/>
      <c r="I271" s="146"/>
      <c r="J271" s="146"/>
      <c r="K271" s="146"/>
      <c r="L271" s="146"/>
      <c r="M271" s="146"/>
      <c r="N271" s="146"/>
      <c r="O271" s="146"/>
      <c r="P271" s="130"/>
    </row>
    <row r="272" spans="1:16" s="12" customFormat="1" ht="15.75" customHeight="1" x14ac:dyDescent="0.25">
      <c r="A272" s="13">
        <v>604520</v>
      </c>
      <c r="B272" s="190" t="s">
        <v>68</v>
      </c>
      <c r="C272" s="165" t="s">
        <v>69</v>
      </c>
      <c r="D272" s="191" t="s">
        <v>0</v>
      </c>
      <c r="E272" s="192" t="s">
        <v>11</v>
      </c>
      <c r="F272" s="24">
        <v>2020</v>
      </c>
      <c r="G272" s="24">
        <v>2021</v>
      </c>
      <c r="H272" s="24">
        <v>2022</v>
      </c>
      <c r="I272" s="24">
        <v>2023</v>
      </c>
      <c r="J272" s="24">
        <v>2023</v>
      </c>
      <c r="K272" s="24">
        <v>2024</v>
      </c>
      <c r="L272" s="24">
        <v>2025</v>
      </c>
      <c r="M272" s="24">
        <v>2026</v>
      </c>
      <c r="N272" s="78"/>
      <c r="O272" s="78"/>
    </row>
    <row r="273" spans="1:18" s="12" customFormat="1" ht="15.75" x14ac:dyDescent="0.25">
      <c r="A273" s="13">
        <v>604530</v>
      </c>
      <c r="B273" s="190" t="s">
        <v>9</v>
      </c>
      <c r="C273" s="166" t="s">
        <v>9</v>
      </c>
      <c r="D273" s="191"/>
      <c r="E273" s="192"/>
      <c r="F273" s="24" t="s">
        <v>1</v>
      </c>
      <c r="G273" s="24" t="s">
        <v>1</v>
      </c>
      <c r="H273" s="24" t="s">
        <v>1</v>
      </c>
      <c r="I273" s="24" t="s">
        <v>112</v>
      </c>
      <c r="J273" s="24" t="s">
        <v>2</v>
      </c>
      <c r="K273" s="24" t="s">
        <v>3</v>
      </c>
      <c r="L273" s="24" t="s">
        <v>3</v>
      </c>
      <c r="M273" s="24" t="s">
        <v>3</v>
      </c>
      <c r="N273" s="78"/>
      <c r="O273" s="78"/>
    </row>
    <row r="274" spans="1:18" s="12" customFormat="1" ht="31.5" x14ac:dyDescent="0.25">
      <c r="A274" s="13">
        <v>604540</v>
      </c>
      <c r="B274" s="13" t="e">
        <f>VALUE(CONCATENATE($A$2,$C$4,C274))</f>
        <v>#N/A</v>
      </c>
      <c r="C274" s="13">
        <v>800010</v>
      </c>
      <c r="D274" s="149" t="s">
        <v>113</v>
      </c>
      <c r="E274" s="26" t="s">
        <v>106</v>
      </c>
      <c r="F274" s="115">
        <v>31781.37</v>
      </c>
      <c r="G274" s="115">
        <v>68325.5</v>
      </c>
      <c r="H274" s="115">
        <v>97752.7</v>
      </c>
      <c r="I274" s="114">
        <v>97583.3</v>
      </c>
      <c r="J274" s="114">
        <f>J276*0.13</f>
        <v>117677.47519</v>
      </c>
      <c r="K274" s="114">
        <f>K276*0.13</f>
        <v>127390.51752960001</v>
      </c>
      <c r="L274" s="114">
        <f t="shared" ref="L274:M274" si="167">L276*0.13</f>
        <v>136715.54855878401</v>
      </c>
      <c r="M274" s="114">
        <f t="shared" si="167"/>
        <v>146024.01596513536</v>
      </c>
      <c r="N274" s="78"/>
      <c r="O274" s="78"/>
    </row>
    <row r="275" spans="1:18" s="12" customFormat="1" ht="15.75" x14ac:dyDescent="0.25">
      <c r="A275" s="13">
        <v>604550</v>
      </c>
      <c r="B275" s="13" t="e">
        <f>VALUE(CONCATENATE($A$2,$C$4,C275))</f>
        <v>#N/A</v>
      </c>
      <c r="C275" s="13">
        <v>801010</v>
      </c>
      <c r="D275" s="53" t="s">
        <v>114</v>
      </c>
      <c r="E275" s="153" t="s">
        <v>586</v>
      </c>
      <c r="F275" s="26" t="s">
        <v>580</v>
      </c>
      <c r="G275" s="134">
        <f>IF(F274,G274/F274*100,0)</f>
        <v>214.98601224553883</v>
      </c>
      <c r="H275" s="134">
        <f>IF(G274,H274/G274*100,0)</f>
        <v>143.06913231516782</v>
      </c>
      <c r="I275" s="134">
        <f>IF(H274,I274/H274*100,0)</f>
        <v>99.826705553913101</v>
      </c>
      <c r="J275" s="134">
        <f>IF(H274,J274/H274*100,0)</f>
        <v>120.38283872465927</v>
      </c>
      <c r="K275" s="134">
        <f>IF(J274,K274/J274*100,0)</f>
        <v>108.25395201920971</v>
      </c>
      <c r="L275" s="134">
        <v>108.25395201920971</v>
      </c>
      <c r="M275" s="134">
        <v>107.32003543907204</v>
      </c>
      <c r="N275" s="78"/>
      <c r="O275" s="78"/>
    </row>
    <row r="276" spans="1:18" s="12" customFormat="1" ht="31.5" x14ac:dyDescent="0.25">
      <c r="A276" s="13">
        <v>604560</v>
      </c>
      <c r="B276" s="13" t="e">
        <f>VALUE(CONCATENATE($A$2,$C$4,C276))</f>
        <v>#N/A</v>
      </c>
      <c r="C276" s="13">
        <v>800020</v>
      </c>
      <c r="D276" s="149" t="s">
        <v>115</v>
      </c>
      <c r="E276" s="26" t="s">
        <v>106</v>
      </c>
      <c r="F276" s="115">
        <f>F274/0.13</f>
        <v>244472.07692307691</v>
      </c>
      <c r="G276" s="115">
        <f>G274/0.13</f>
        <v>525580.76923076925</v>
      </c>
      <c r="H276" s="115">
        <f>H274/0.13</f>
        <v>751943.84615384613</v>
      </c>
      <c r="I276" s="115">
        <f>I274/0.13</f>
        <v>750640.76923076925</v>
      </c>
      <c r="J276" s="115">
        <f>J278+J282</f>
        <v>905211.34761538461</v>
      </c>
      <c r="K276" s="115">
        <f>K278+K282</f>
        <v>979927.05792000005</v>
      </c>
      <c r="L276" s="115">
        <f t="shared" ref="L276:M276" si="168">L278+L282</f>
        <v>1051658.0658368</v>
      </c>
      <c r="M276" s="115">
        <f t="shared" si="168"/>
        <v>1123261.661270272</v>
      </c>
      <c r="N276" s="78"/>
      <c r="O276" s="78"/>
      <c r="R276" s="79" t="s">
        <v>581</v>
      </c>
    </row>
    <row r="277" spans="1:18" s="12" customFormat="1" ht="15.75" x14ac:dyDescent="0.25">
      <c r="A277" s="13">
        <v>604570</v>
      </c>
      <c r="B277" s="13" t="e">
        <f>VALUE(CONCATENATE($A$2,$C$4,C277))</f>
        <v>#N/A</v>
      </c>
      <c r="C277" s="13">
        <v>801020</v>
      </c>
      <c r="D277" s="53" t="s">
        <v>114</v>
      </c>
      <c r="E277" s="153" t="s">
        <v>586</v>
      </c>
      <c r="F277" s="26" t="s">
        <v>580</v>
      </c>
      <c r="G277" s="134">
        <f>IF(F276,G276/F276*100,0)</f>
        <v>214.98601224553883</v>
      </c>
      <c r="H277" s="134">
        <f>IF(G276,H276/G276*100,0)</f>
        <v>143.06913231516782</v>
      </c>
      <c r="I277" s="147"/>
      <c r="J277" s="134">
        <f>IF(H276,J276/H276*100,0)</f>
        <v>120.38283872465927</v>
      </c>
      <c r="K277" s="134">
        <f>IF(J276,K276/J276*100,0)</f>
        <v>108.25395201920971</v>
      </c>
      <c r="L277" s="134">
        <v>108.25395201920971</v>
      </c>
      <c r="M277" s="134">
        <v>107.32003543907204</v>
      </c>
      <c r="N277" s="78"/>
      <c r="O277" s="78"/>
    </row>
    <row r="278" spans="1:18" s="12" customFormat="1" ht="47.25" x14ac:dyDescent="0.25">
      <c r="A278" s="13">
        <v>604580</v>
      </c>
      <c r="B278" s="13" t="e">
        <f>VALUE(CONCATENATE($A$2,$C$4,C278))</f>
        <v>#N/A</v>
      </c>
      <c r="C278" s="13">
        <v>800030</v>
      </c>
      <c r="D278" s="149" t="s">
        <v>613</v>
      </c>
      <c r="E278" s="26" t="s">
        <v>106</v>
      </c>
      <c r="F278" s="115">
        <f t="shared" ref="F278:J278" si="169">F279</f>
        <v>266055.67</v>
      </c>
      <c r="G278" s="115">
        <f t="shared" si="169"/>
        <v>579111.46</v>
      </c>
      <c r="H278" s="115">
        <f t="shared" si="169"/>
        <v>735082.7</v>
      </c>
      <c r="I278" s="155">
        <v>733826.42</v>
      </c>
      <c r="J278" s="115">
        <f t="shared" si="169"/>
        <v>888181.59</v>
      </c>
      <c r="K278" s="115">
        <f>J121</f>
        <v>962216.11</v>
      </c>
      <c r="L278" s="115">
        <f>K121</f>
        <v>1033238.68</v>
      </c>
      <c r="M278" s="115">
        <f>L121</f>
        <v>1104105.5</v>
      </c>
      <c r="N278" s="78"/>
      <c r="O278" s="78"/>
    </row>
    <row r="279" spans="1:18" s="12" customFormat="1" ht="47.25" x14ac:dyDescent="0.25">
      <c r="A279" s="13">
        <v>604590</v>
      </c>
      <c r="B279" s="13"/>
      <c r="C279" s="13"/>
      <c r="D279" s="150" t="s">
        <v>614</v>
      </c>
      <c r="E279" s="26" t="s">
        <v>106</v>
      </c>
      <c r="F279" s="155">
        <f>F121</f>
        <v>266055.67</v>
      </c>
      <c r="G279" s="155">
        <f>G121</f>
        <v>579111.46</v>
      </c>
      <c r="H279" s="155">
        <f>H121</f>
        <v>735082.7</v>
      </c>
      <c r="I279" s="155">
        <f>I276*G281/100</f>
        <v>827093.9449344388</v>
      </c>
      <c r="J279" s="155">
        <f>I121</f>
        <v>888181.59</v>
      </c>
      <c r="K279" s="155">
        <f>J121</f>
        <v>962216.11</v>
      </c>
      <c r="L279" s="155">
        <f t="shared" ref="L279:M279" si="170">K121</f>
        <v>1033238.68</v>
      </c>
      <c r="M279" s="155">
        <f t="shared" si="170"/>
        <v>1104105.5</v>
      </c>
      <c r="N279" s="78"/>
      <c r="O279" s="78"/>
    </row>
    <row r="280" spans="1:18" s="12" customFormat="1" ht="15.75" x14ac:dyDescent="0.25">
      <c r="A280" s="13">
        <v>604600</v>
      </c>
      <c r="B280" s="13" t="e">
        <f t="shared" ref="B280:B286" si="171">VALUE(CONCATENATE($A$2,$C$4,C280))</f>
        <v>#N/A</v>
      </c>
      <c r="C280" s="13">
        <v>801030</v>
      </c>
      <c r="D280" s="53" t="s">
        <v>114</v>
      </c>
      <c r="E280" s="153" t="s">
        <v>586</v>
      </c>
      <c r="F280" s="26" t="s">
        <v>580</v>
      </c>
      <c r="G280" s="134">
        <f>IF(F278,G278/F278*100,0)</f>
        <v>217.66552090395214</v>
      </c>
      <c r="H280" s="134">
        <f>IF(G278,H278/G278*100,0)</f>
        <v>126.93285330599397</v>
      </c>
      <c r="I280" s="134">
        <f>I279/H279*100</f>
        <v>112.51712833595985</v>
      </c>
      <c r="J280" s="134">
        <f>IF(H278,J278/H278*100,0)</f>
        <v>120.8274375114528</v>
      </c>
      <c r="K280" s="134">
        <f>IF(J278,K278/J278*100,0)</f>
        <v>108.33551616398624</v>
      </c>
      <c r="L280" s="134">
        <v>108.33551616398624</v>
      </c>
      <c r="M280" s="134">
        <v>107.38114538531266</v>
      </c>
      <c r="N280" s="78"/>
      <c r="O280" s="78"/>
    </row>
    <row r="281" spans="1:18" s="12" customFormat="1" ht="47.25" x14ac:dyDescent="0.25">
      <c r="A281" s="13">
        <v>604610</v>
      </c>
      <c r="B281" s="13" t="e">
        <f t="shared" si="171"/>
        <v>#N/A</v>
      </c>
      <c r="C281" s="13">
        <v>802030</v>
      </c>
      <c r="D281" s="151" t="s">
        <v>116</v>
      </c>
      <c r="E281" s="153" t="s">
        <v>586</v>
      </c>
      <c r="F281" s="155">
        <f>IF(F$276,F278/F276*100,0)</f>
        <v>108.82865370498503</v>
      </c>
      <c r="G281" s="155">
        <f t="shared" ref="G281:H281" si="172">IF(G$276,G278/G276*100,0)</f>
        <v>110.18505506728819</v>
      </c>
      <c r="H281" s="155">
        <f t="shared" si="172"/>
        <v>97.757658867734591</v>
      </c>
      <c r="I281" s="155">
        <f>IF(I$276,I278/I276*100,0)</f>
        <v>97.760000532878067</v>
      </c>
      <c r="J281" s="155">
        <f>IF(J$276,J278/J276*100,0)</f>
        <v>98.118698173609246</v>
      </c>
      <c r="K281" s="155">
        <f>IF(K$276,K278/K276*100,0)</f>
        <v>98.192625892217592</v>
      </c>
      <c r="L281" s="155">
        <v>98.192625892217592</v>
      </c>
      <c r="M281" s="155">
        <v>98.248538528333953</v>
      </c>
      <c r="N281" s="78"/>
      <c r="O281" s="78"/>
    </row>
    <row r="282" spans="1:18" s="12" customFormat="1" ht="94.5" x14ac:dyDescent="0.25">
      <c r="A282" s="13">
        <v>604620</v>
      </c>
      <c r="B282" s="13" t="e">
        <f t="shared" si="171"/>
        <v>#N/A</v>
      </c>
      <c r="C282" s="13">
        <v>800040</v>
      </c>
      <c r="D282" s="152" t="s">
        <v>117</v>
      </c>
      <c r="E282" s="26" t="s">
        <v>106</v>
      </c>
      <c r="F282" s="115">
        <f>F276-F278</f>
        <v>-21583.593076923076</v>
      </c>
      <c r="G282" s="115">
        <f t="shared" ref="G282:I282" si="173">G276-G278</f>
        <v>-53530.690769230714</v>
      </c>
      <c r="H282" s="115">
        <f t="shared" si="173"/>
        <v>16861.146153846174</v>
      </c>
      <c r="I282" s="115">
        <f t="shared" si="173"/>
        <v>16814.349230769207</v>
      </c>
      <c r="J282" s="115">
        <f>H282*1.01</f>
        <v>17029.757615384635</v>
      </c>
      <c r="K282" s="115">
        <f>J282*1.04</f>
        <v>17710.947920000021</v>
      </c>
      <c r="L282" s="115">
        <f>K282*1.04</f>
        <v>18419.385836800022</v>
      </c>
      <c r="M282" s="115">
        <f>L282*1.04</f>
        <v>19156.161270272023</v>
      </c>
      <c r="N282" s="78"/>
      <c r="O282" s="78"/>
      <c r="R282" s="79" t="s">
        <v>582</v>
      </c>
    </row>
    <row r="283" spans="1:18" s="12" customFormat="1" ht="15.75" x14ac:dyDescent="0.25">
      <c r="A283" s="13">
        <v>604630</v>
      </c>
      <c r="B283" s="13" t="e">
        <f t="shared" si="171"/>
        <v>#N/A</v>
      </c>
      <c r="C283" s="13">
        <v>801040</v>
      </c>
      <c r="D283" s="53" t="s">
        <v>114</v>
      </c>
      <c r="E283" s="153" t="s">
        <v>586</v>
      </c>
      <c r="F283" s="26" t="s">
        <v>580</v>
      </c>
      <c r="G283" s="134">
        <f>IF(F282,G282/F282*100,0)</f>
        <v>248.0156597580831</v>
      </c>
      <c r="H283" s="134">
        <f>IF(G282,H282/G282*100,0)</f>
        <v>-31.498091863850767</v>
      </c>
      <c r="I283" s="134">
        <f>IF(H282,I282/H282*100,0)</f>
        <v>99.722457046217514</v>
      </c>
      <c r="J283" s="134">
        <f>IF(H282,J282/H282*100,0)</f>
        <v>101</v>
      </c>
      <c r="K283" s="134">
        <f>IF(J282,K282/J282*100,0)</f>
        <v>104</v>
      </c>
      <c r="L283" s="134">
        <v>104</v>
      </c>
      <c r="M283" s="134">
        <v>104</v>
      </c>
      <c r="N283" s="78"/>
      <c r="O283" s="78"/>
    </row>
    <row r="284" spans="1:18" s="12" customFormat="1" ht="47.25" x14ac:dyDescent="0.25">
      <c r="A284" s="13">
        <v>604640</v>
      </c>
      <c r="B284" s="13" t="e">
        <f t="shared" si="171"/>
        <v>#N/A</v>
      </c>
      <c r="C284" s="13">
        <v>802040</v>
      </c>
      <c r="D284" s="151" t="s">
        <v>118</v>
      </c>
      <c r="E284" s="153" t="s">
        <v>586</v>
      </c>
      <c r="F284" s="155">
        <f t="shared" ref="F284:K284" si="174">IF(F276,F282/F276*100,0)</f>
        <v>-8.8286537049850278</v>
      </c>
      <c r="G284" s="155">
        <f t="shared" si="174"/>
        <v>-10.185055067288189</v>
      </c>
      <c r="H284" s="155">
        <f t="shared" si="174"/>
        <v>2.2423411322654028</v>
      </c>
      <c r="I284" s="155">
        <f t="shared" si="174"/>
        <v>2.2399994671219328</v>
      </c>
      <c r="J284" s="155">
        <f t="shared" si="174"/>
        <v>1.881301826390759</v>
      </c>
      <c r="K284" s="155">
        <f t="shared" si="174"/>
        <v>1.8073741077824099</v>
      </c>
      <c r="L284" s="155">
        <v>1.8073741077824099</v>
      </c>
      <c r="M284" s="155">
        <v>1.7514614716660584</v>
      </c>
      <c r="N284" s="78"/>
      <c r="O284" s="78"/>
    </row>
    <row r="285" spans="1:18" s="12" customFormat="1" ht="63" x14ac:dyDescent="0.25">
      <c r="A285" s="13">
        <v>604650</v>
      </c>
      <c r="B285" s="13" t="e">
        <f t="shared" si="171"/>
        <v>#N/A</v>
      </c>
      <c r="C285" s="13">
        <v>800050</v>
      </c>
      <c r="D285" s="150" t="s">
        <v>615</v>
      </c>
      <c r="E285" s="154" t="s">
        <v>595</v>
      </c>
      <c r="F285" s="155">
        <f t="shared" ref="F285:M285" si="175">F276-F278</f>
        <v>-21583.593076923076</v>
      </c>
      <c r="G285" s="155">
        <f t="shared" si="175"/>
        <v>-53530.690769230714</v>
      </c>
      <c r="H285" s="155">
        <f t="shared" si="175"/>
        <v>16861.146153846174</v>
      </c>
      <c r="I285" s="155">
        <f t="shared" si="175"/>
        <v>16814.349230769207</v>
      </c>
      <c r="J285" s="155">
        <f t="shared" si="175"/>
        <v>17029.757615384646</v>
      </c>
      <c r="K285" s="155">
        <f t="shared" si="175"/>
        <v>17710.947920000064</v>
      </c>
      <c r="L285" s="155">
        <f t="shared" si="175"/>
        <v>18419.385836799978</v>
      </c>
      <c r="M285" s="155">
        <f t="shared" si="175"/>
        <v>19156.161270271987</v>
      </c>
      <c r="N285" s="78"/>
      <c r="O285" s="78"/>
    </row>
    <row r="286" spans="1:18" s="12" customFormat="1" ht="111" customHeight="1" x14ac:dyDescent="0.25">
      <c r="A286" s="13">
        <v>604660</v>
      </c>
      <c r="B286" s="13" t="e">
        <f t="shared" si="171"/>
        <v>#N/A</v>
      </c>
      <c r="C286" s="13">
        <v>800051</v>
      </c>
      <c r="D286" s="150" t="s">
        <v>616</v>
      </c>
      <c r="E286" s="154" t="s">
        <v>595</v>
      </c>
      <c r="F286" s="156" t="s">
        <v>580</v>
      </c>
      <c r="G286" s="156" t="s">
        <v>580</v>
      </c>
      <c r="H286" s="156" t="s">
        <v>580</v>
      </c>
      <c r="I286" s="156" t="s">
        <v>580</v>
      </c>
      <c r="J286" s="155"/>
      <c r="K286" s="155">
        <f>IF($J281,K278/$J281*100,0)</f>
        <v>980665.3858141026</v>
      </c>
      <c r="L286" s="155">
        <f t="shared" ref="L286:M286" si="176">IF($J281,L278/$J281*100,0)</f>
        <v>1053049.7236844788</v>
      </c>
      <c r="M286" s="155">
        <f t="shared" si="176"/>
        <v>1125275.3252457732</v>
      </c>
      <c r="N286" s="78"/>
      <c r="O286" s="78"/>
    </row>
    <row r="287" spans="1:18" s="12" customFormat="1" ht="15" x14ac:dyDescent="0.2">
      <c r="A287" s="13">
        <v>604670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</row>
    <row r="288" spans="1:18" s="12" customFormat="1" ht="15" x14ac:dyDescent="0.2">
      <c r="A288" s="13">
        <v>604680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</row>
    <row r="289" spans="1:13" s="12" customFormat="1" ht="15" x14ac:dyDescent="0.2">
      <c r="A289" s="13">
        <v>604690</v>
      </c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</row>
    <row r="290" spans="1:13" s="12" customFormat="1" ht="15" x14ac:dyDescent="0.2">
      <c r="A290" s="13">
        <v>604700</v>
      </c>
      <c r="B290" s="6"/>
      <c r="C290" s="6"/>
      <c r="D290" s="99" t="s">
        <v>127</v>
      </c>
      <c r="E290" s="58"/>
      <c r="F290" s="58"/>
      <c r="G290" s="58"/>
      <c r="H290" s="58"/>
      <c r="I290" s="58"/>
      <c r="J290" s="58"/>
      <c r="K290" s="58"/>
      <c r="L290" s="6"/>
      <c r="M290" s="6"/>
    </row>
    <row r="291" spans="1:13" s="12" customFormat="1" ht="15" x14ac:dyDescent="0.2">
      <c r="A291" s="13">
        <v>604710</v>
      </c>
      <c r="B291" s="6"/>
      <c r="C291" s="6"/>
      <c r="D291" s="97" t="s">
        <v>611</v>
      </c>
      <c r="E291" s="98"/>
      <c r="F291" s="98"/>
      <c r="G291" s="98"/>
      <c r="H291" s="98"/>
      <c r="I291" s="98"/>
      <c r="J291" s="98"/>
      <c r="L291" s="97" t="s">
        <v>612</v>
      </c>
      <c r="M291" s="6"/>
    </row>
    <row r="292" spans="1:13" s="12" customFormat="1" ht="15" x14ac:dyDescent="0.2">
      <c r="A292" s="13">
        <v>604720</v>
      </c>
      <c r="B292" s="6"/>
      <c r="C292" s="6"/>
      <c r="D292" s="97" t="s">
        <v>604</v>
      </c>
      <c r="E292" s="98"/>
      <c r="F292" s="98"/>
      <c r="G292" s="98"/>
      <c r="H292" s="98"/>
      <c r="I292" s="98"/>
      <c r="J292" s="98"/>
      <c r="K292" s="98"/>
      <c r="L292" s="6"/>
      <c r="M292" s="6"/>
    </row>
    <row r="293" spans="1:13" s="12" customFormat="1" ht="15" x14ac:dyDescent="0.2">
      <c r="A293" s="13">
        <v>604730</v>
      </c>
      <c r="B293" s="6"/>
      <c r="C293" s="6"/>
      <c r="D293" s="99"/>
      <c r="E293" s="100"/>
      <c r="F293" s="100"/>
      <c r="G293" s="100"/>
      <c r="H293" s="100"/>
      <c r="I293" s="100"/>
      <c r="J293" s="100"/>
      <c r="K293" s="100"/>
      <c r="L293" s="6"/>
      <c r="M293" s="6"/>
    </row>
    <row r="294" spans="1:13" s="12" customFormat="1" ht="15" x14ac:dyDescent="0.2">
      <c r="A294" s="13">
        <v>604740</v>
      </c>
      <c r="B294" s="6"/>
      <c r="C294" s="6"/>
      <c r="D294" s="99" t="s">
        <v>128</v>
      </c>
      <c r="E294" s="100"/>
      <c r="F294" s="100"/>
      <c r="G294" s="100"/>
      <c r="H294" s="100"/>
      <c r="I294" s="100"/>
      <c r="J294" s="100"/>
      <c r="K294" s="100"/>
      <c r="L294" s="6"/>
      <c r="M294" s="6"/>
    </row>
    <row r="295" spans="1:13" s="12" customFormat="1" ht="15" x14ac:dyDescent="0.2">
      <c r="A295" s="13">
        <v>604750</v>
      </c>
      <c r="B295" s="6"/>
      <c r="C295" s="6"/>
      <c r="D295" s="97" t="s">
        <v>605</v>
      </c>
      <c r="E295" s="101"/>
      <c r="F295" s="101"/>
      <c r="G295" s="101"/>
      <c r="H295" s="101"/>
      <c r="I295" s="101" t="s">
        <v>129</v>
      </c>
      <c r="J295" s="97" t="s">
        <v>130</v>
      </c>
      <c r="L295" s="97" t="s">
        <v>606</v>
      </c>
      <c r="M295" s="6"/>
    </row>
    <row r="296" spans="1:13" s="12" customForma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</row>
    <row r="297" spans="1:13" s="12" customForma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</row>
    <row r="298" spans="1:13" s="12" customForma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</row>
    <row r="299" spans="1:13" s="12" customForma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</row>
    <row r="300" spans="1:13" s="12" customForma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</row>
    <row r="301" spans="1:13" s="12" customForma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s="12" customForma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</row>
    <row r="303" spans="1:13" s="12" customForma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</row>
    <row r="304" spans="1:13" s="12" customForma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</row>
    <row r="305" spans="1:13" s="12" customForma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</row>
    <row r="306" spans="1:13" s="12" customForma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</row>
    <row r="307" spans="1:13" s="12" customForma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</row>
    <row r="308" spans="1:13" s="12" customForma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</row>
    <row r="309" spans="1:13" s="12" customForma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</row>
    <row r="310" spans="1:13" s="12" customForma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</row>
    <row r="311" spans="1:13" s="12" customForma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</row>
    <row r="312" spans="1:13" s="12" customForma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</row>
    <row r="313" spans="1:13" s="12" customForma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</row>
    <row r="314" spans="1:13" s="12" customForma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</row>
    <row r="315" spans="1:13" s="12" customForma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</row>
    <row r="316" spans="1:13" s="12" customForma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</row>
    <row r="317" spans="1:13" s="12" customForma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</row>
    <row r="318" spans="1:13" s="12" customForma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</row>
    <row r="319" spans="1:13" s="12" customForma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</row>
    <row r="320" spans="1:13" s="12" customForma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</row>
    <row r="321" spans="1:13" s="12" customForma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</row>
    <row r="322" spans="1:13" s="12" customForma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</row>
    <row r="323" spans="1:13" s="12" customForma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</row>
    <row r="324" spans="1:13" s="12" customForma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</row>
    <row r="325" spans="1:13" s="12" customFormat="1" x14ac:dyDescent="0.2">
      <c r="A325" s="6"/>
      <c r="B325" s="6"/>
      <c r="C325" s="6"/>
      <c r="D325" s="1"/>
      <c r="E325" s="6"/>
      <c r="F325" s="6"/>
      <c r="G325" s="6"/>
      <c r="H325" s="6"/>
      <c r="I325" s="6"/>
      <c r="J325" s="6"/>
      <c r="K325" s="6"/>
      <c r="L325" s="6"/>
      <c r="M325" s="6"/>
    </row>
    <row r="326" spans="1:13" s="12" customFormat="1" x14ac:dyDescent="0.2">
      <c r="A326" s="6"/>
      <c r="B326" s="6"/>
      <c r="C326" s="6"/>
      <c r="D326" s="1"/>
      <c r="E326" s="6"/>
      <c r="F326" s="6"/>
      <c r="G326" s="6"/>
      <c r="H326" s="6"/>
      <c r="I326" s="6"/>
      <c r="J326" s="6"/>
      <c r="K326" s="6"/>
      <c r="L326" s="6"/>
      <c r="M326" s="6"/>
    </row>
    <row r="327" spans="1:13" s="12" customFormat="1" x14ac:dyDescent="0.2">
      <c r="A327" s="6"/>
      <c r="B327" s="6"/>
      <c r="C327" s="6"/>
      <c r="D327" s="1"/>
      <c r="E327" s="6"/>
      <c r="F327" s="6"/>
      <c r="G327" s="6"/>
      <c r="H327" s="6"/>
      <c r="I327" s="6"/>
      <c r="J327" s="6"/>
      <c r="K327" s="6"/>
      <c r="L327" s="6"/>
      <c r="M327" s="6"/>
    </row>
    <row r="328" spans="1:13" s="12" customFormat="1" x14ac:dyDescent="0.2">
      <c r="A328" s="6"/>
      <c r="B328" s="6"/>
      <c r="C328" s="6"/>
      <c r="D328" s="1"/>
      <c r="E328" s="6"/>
      <c r="F328" s="6"/>
      <c r="G328" s="6"/>
      <c r="H328" s="6"/>
      <c r="I328" s="6"/>
      <c r="J328" s="6"/>
      <c r="K328" s="6"/>
      <c r="L328" s="6"/>
      <c r="M328" s="6"/>
    </row>
    <row r="329" spans="1:13" s="12" customFormat="1" x14ac:dyDescent="0.2">
      <c r="A329" s="6"/>
      <c r="B329" s="6"/>
      <c r="C329" s="6"/>
      <c r="D329" s="1"/>
      <c r="E329" s="6"/>
      <c r="F329" s="6"/>
      <c r="G329" s="6"/>
      <c r="H329" s="6"/>
      <c r="I329" s="6"/>
      <c r="J329" s="6"/>
      <c r="K329" s="6"/>
      <c r="L329" s="6"/>
      <c r="M329" s="6"/>
    </row>
    <row r="330" spans="1:13" s="12" customFormat="1" x14ac:dyDescent="0.2">
      <c r="A330" s="6"/>
      <c r="B330" s="6"/>
      <c r="C330" s="6"/>
      <c r="D330" s="1"/>
      <c r="E330" s="6"/>
      <c r="F330" s="6"/>
      <c r="G330" s="6"/>
      <c r="H330" s="6"/>
      <c r="I330" s="6"/>
      <c r="J330" s="6"/>
      <c r="K330" s="6"/>
      <c r="L330" s="6"/>
      <c r="M330" s="6"/>
    </row>
    <row r="331" spans="1:13" s="12" customFormat="1" x14ac:dyDescent="0.2">
      <c r="A331" s="6"/>
      <c r="B331" s="6"/>
      <c r="C331" s="6"/>
      <c r="D331" s="1"/>
      <c r="E331" s="6"/>
      <c r="F331" s="6"/>
      <c r="G331" s="6"/>
      <c r="H331" s="6"/>
      <c r="I331" s="6"/>
      <c r="J331" s="6"/>
      <c r="K331" s="6"/>
      <c r="L331" s="6"/>
      <c r="M331" s="6"/>
    </row>
    <row r="332" spans="1:13" s="12" customFormat="1" x14ac:dyDescent="0.2">
      <c r="A332" s="6"/>
      <c r="B332" s="6"/>
      <c r="C332" s="6"/>
      <c r="D332" s="1"/>
      <c r="E332" s="6"/>
      <c r="F332" s="6"/>
      <c r="G332" s="6"/>
      <c r="H332" s="6"/>
      <c r="I332" s="6"/>
      <c r="J332" s="6"/>
      <c r="K332" s="6"/>
      <c r="L332" s="6"/>
      <c r="M332" s="6"/>
    </row>
    <row r="333" spans="1:13" s="12" customFormat="1" x14ac:dyDescent="0.2">
      <c r="A333" s="6"/>
      <c r="B333" s="6"/>
      <c r="C333" s="6"/>
      <c r="D333" s="1"/>
      <c r="E333" s="6"/>
      <c r="F333" s="6"/>
      <c r="G333" s="6"/>
      <c r="H333" s="6"/>
      <c r="I333" s="6"/>
      <c r="J333" s="6"/>
      <c r="K333" s="6"/>
      <c r="L333" s="6"/>
      <c r="M333" s="6"/>
    </row>
    <row r="334" spans="1:13" s="12" customFormat="1" x14ac:dyDescent="0.2">
      <c r="A334" s="6"/>
      <c r="B334" s="6"/>
      <c r="C334" s="6"/>
      <c r="D334" s="1"/>
      <c r="E334" s="6"/>
      <c r="F334" s="6"/>
      <c r="G334" s="6"/>
      <c r="H334" s="6"/>
      <c r="I334" s="6"/>
      <c r="J334" s="6"/>
      <c r="K334" s="6"/>
      <c r="L334" s="6"/>
      <c r="M334" s="6"/>
    </row>
    <row r="335" spans="1:13" s="12" customFormat="1" x14ac:dyDescent="0.2">
      <c r="A335" s="6"/>
      <c r="B335" s="6"/>
      <c r="C335" s="6"/>
      <c r="D335" s="1"/>
      <c r="E335" s="6"/>
      <c r="F335" s="6"/>
      <c r="G335" s="6"/>
      <c r="H335" s="6"/>
      <c r="I335" s="6"/>
      <c r="J335" s="6"/>
      <c r="K335" s="6"/>
      <c r="L335" s="6"/>
      <c r="M335" s="6"/>
    </row>
    <row r="336" spans="1:13" s="12" customFormat="1" x14ac:dyDescent="0.2">
      <c r="A336" s="6"/>
      <c r="B336" s="6"/>
      <c r="C336" s="6"/>
      <c r="D336" s="1"/>
      <c r="E336" s="6"/>
      <c r="F336" s="6"/>
      <c r="G336" s="6"/>
      <c r="H336" s="6"/>
      <c r="I336" s="6"/>
      <c r="J336" s="6"/>
      <c r="K336" s="6"/>
      <c r="L336" s="6"/>
      <c r="M336" s="6"/>
    </row>
    <row r="337" spans="1:13" s="12" customFormat="1" x14ac:dyDescent="0.2">
      <c r="A337" s="6"/>
      <c r="B337" s="6"/>
      <c r="C337" s="6"/>
      <c r="D337" s="1"/>
      <c r="E337" s="6"/>
      <c r="F337" s="6"/>
      <c r="G337" s="6"/>
      <c r="H337" s="6"/>
      <c r="I337" s="6"/>
      <c r="J337" s="6"/>
      <c r="K337" s="6"/>
      <c r="L337" s="6"/>
      <c r="M337" s="6"/>
    </row>
    <row r="338" spans="1:13" s="12" customFormat="1" x14ac:dyDescent="0.2">
      <c r="A338" s="6"/>
      <c r="B338" s="6"/>
      <c r="C338" s="6"/>
      <c r="D338" s="1"/>
      <c r="E338" s="6"/>
      <c r="F338" s="6"/>
      <c r="G338" s="6"/>
      <c r="H338" s="6"/>
      <c r="I338" s="6"/>
      <c r="J338" s="6"/>
      <c r="K338" s="6"/>
      <c r="L338" s="6"/>
      <c r="M338" s="6"/>
    </row>
    <row r="339" spans="1:13" s="12" customFormat="1" x14ac:dyDescent="0.2">
      <c r="A339" s="6"/>
      <c r="B339" s="6"/>
      <c r="C339" s="6"/>
      <c r="D339" s="1"/>
      <c r="E339" s="6"/>
      <c r="F339" s="6"/>
      <c r="G339" s="6"/>
      <c r="H339" s="6"/>
      <c r="I339" s="6"/>
      <c r="J339" s="6"/>
      <c r="K339" s="6"/>
      <c r="L339" s="6"/>
      <c r="M339" s="6"/>
    </row>
    <row r="340" spans="1:13" s="12" customFormat="1" x14ac:dyDescent="0.2">
      <c r="A340" s="6"/>
      <c r="B340" s="6"/>
      <c r="C340" s="6"/>
      <c r="D340" s="1"/>
      <c r="E340" s="6"/>
      <c r="F340" s="6"/>
      <c r="G340" s="6"/>
      <c r="H340" s="6"/>
      <c r="I340" s="6"/>
      <c r="J340" s="6"/>
      <c r="K340" s="6"/>
      <c r="L340" s="6"/>
      <c r="M340" s="6"/>
    </row>
    <row r="341" spans="1:13" s="12" customFormat="1" x14ac:dyDescent="0.2">
      <c r="A341" s="6"/>
      <c r="B341" s="6"/>
      <c r="C341" s="6"/>
      <c r="D341" s="1"/>
      <c r="E341" s="6"/>
      <c r="F341" s="6"/>
      <c r="G341" s="6"/>
      <c r="H341" s="6"/>
      <c r="I341" s="6"/>
      <c r="J341" s="6"/>
      <c r="K341" s="6"/>
      <c r="L341" s="6"/>
      <c r="M341" s="6"/>
    </row>
    <row r="342" spans="1:13" s="12" customFormat="1" x14ac:dyDescent="0.2">
      <c r="A342" s="6"/>
      <c r="B342" s="6"/>
      <c r="C342" s="6"/>
      <c r="D342" s="1"/>
      <c r="E342" s="6"/>
      <c r="F342" s="6"/>
      <c r="G342" s="6"/>
      <c r="H342" s="6"/>
      <c r="I342" s="6"/>
      <c r="J342" s="6"/>
      <c r="K342" s="6"/>
      <c r="L342" s="6"/>
      <c r="M342" s="6"/>
    </row>
    <row r="343" spans="1:13" s="12" customFormat="1" x14ac:dyDescent="0.2">
      <c r="A343" s="6"/>
      <c r="B343" s="6"/>
      <c r="C343" s="6"/>
      <c r="D343" s="1"/>
      <c r="E343" s="6"/>
      <c r="F343" s="6"/>
      <c r="G343" s="6"/>
      <c r="H343" s="6"/>
      <c r="I343" s="6"/>
      <c r="J343" s="6"/>
      <c r="K343" s="6"/>
      <c r="L343" s="6"/>
      <c r="M343" s="6"/>
    </row>
    <row r="344" spans="1:13" s="12" customFormat="1" x14ac:dyDescent="0.2">
      <c r="A344" s="6"/>
      <c r="B344" s="6"/>
      <c r="C344" s="6"/>
      <c r="D344" s="1"/>
      <c r="E344" s="6"/>
      <c r="F344" s="6"/>
      <c r="G344" s="6"/>
      <c r="H344" s="6"/>
      <c r="I344" s="6"/>
      <c r="J344" s="6"/>
      <c r="K344" s="6"/>
      <c r="L344" s="6"/>
      <c r="M344" s="6"/>
    </row>
    <row r="345" spans="1:13" s="12" customFormat="1" x14ac:dyDescent="0.2">
      <c r="A345" s="6"/>
      <c r="B345" s="6"/>
      <c r="C345" s="6"/>
      <c r="D345" s="1"/>
      <c r="E345" s="6"/>
      <c r="F345" s="6"/>
      <c r="G345" s="6"/>
      <c r="H345" s="6"/>
      <c r="I345" s="6"/>
      <c r="J345" s="6"/>
      <c r="K345" s="6"/>
      <c r="L345" s="6"/>
      <c r="M345" s="6"/>
    </row>
    <row r="346" spans="1:13" s="12" customFormat="1" x14ac:dyDescent="0.2">
      <c r="A346" s="6"/>
      <c r="B346" s="6"/>
      <c r="C346" s="6"/>
      <c r="D346" s="1"/>
      <c r="E346" s="6"/>
      <c r="F346" s="6"/>
      <c r="G346" s="6"/>
      <c r="H346" s="6"/>
      <c r="I346" s="6"/>
      <c r="J346" s="6"/>
      <c r="K346" s="6"/>
      <c r="L346" s="6"/>
      <c r="M346" s="6"/>
    </row>
    <row r="347" spans="1:13" s="12" customFormat="1" x14ac:dyDescent="0.2">
      <c r="A347" s="6"/>
      <c r="B347" s="6"/>
      <c r="C347" s="6"/>
      <c r="D347" s="1"/>
      <c r="E347" s="6"/>
      <c r="F347" s="6"/>
      <c r="G347" s="6"/>
      <c r="H347" s="6"/>
      <c r="I347" s="6"/>
      <c r="J347" s="6"/>
      <c r="K347" s="6"/>
      <c r="L347" s="6"/>
      <c r="M347" s="6"/>
    </row>
    <row r="348" spans="1:13" s="12" customFormat="1" x14ac:dyDescent="0.2">
      <c r="A348" s="6"/>
      <c r="B348" s="6"/>
      <c r="C348" s="6"/>
      <c r="D348" s="1"/>
      <c r="E348" s="6"/>
      <c r="F348" s="6"/>
      <c r="G348" s="6"/>
      <c r="H348" s="6"/>
      <c r="I348" s="6"/>
      <c r="J348" s="6"/>
      <c r="K348" s="6"/>
      <c r="L348" s="6"/>
      <c r="M348" s="6"/>
    </row>
    <row r="349" spans="1:13" s="12" customFormat="1" x14ac:dyDescent="0.2">
      <c r="A349" s="6"/>
      <c r="B349" s="6"/>
      <c r="C349" s="6"/>
      <c r="D349" s="1"/>
      <c r="E349" s="6"/>
      <c r="F349" s="6"/>
      <c r="G349" s="6"/>
      <c r="H349" s="6"/>
      <c r="I349" s="6"/>
      <c r="J349" s="6"/>
      <c r="K349" s="6"/>
      <c r="L349" s="6"/>
      <c r="M349" s="6"/>
    </row>
    <row r="350" spans="1:13" s="12" customFormat="1" x14ac:dyDescent="0.2">
      <c r="A350" s="6"/>
      <c r="B350" s="6"/>
      <c r="C350" s="6"/>
      <c r="D350" s="1"/>
      <c r="E350" s="6"/>
      <c r="F350" s="6"/>
      <c r="G350" s="6"/>
      <c r="H350" s="6"/>
      <c r="I350" s="6"/>
      <c r="J350" s="6"/>
      <c r="K350" s="6"/>
      <c r="L350" s="6"/>
      <c r="M350" s="6"/>
    </row>
    <row r="351" spans="1:13" s="12" customFormat="1" x14ac:dyDescent="0.2">
      <c r="A351" s="6"/>
      <c r="B351" s="6"/>
      <c r="C351" s="6"/>
      <c r="D351" s="1"/>
      <c r="E351" s="6"/>
      <c r="F351" s="6"/>
      <c r="G351" s="6"/>
      <c r="H351" s="6"/>
      <c r="I351" s="6"/>
      <c r="J351" s="6"/>
      <c r="K351" s="6"/>
      <c r="L351" s="6"/>
      <c r="M351" s="6"/>
    </row>
    <row r="352" spans="1:13" s="12" customFormat="1" x14ac:dyDescent="0.2">
      <c r="A352" s="6"/>
      <c r="B352" s="6"/>
      <c r="C352" s="6"/>
      <c r="D352" s="1"/>
      <c r="E352" s="6"/>
      <c r="F352" s="6"/>
      <c r="G352" s="6"/>
      <c r="H352" s="6"/>
      <c r="I352" s="6"/>
      <c r="J352" s="6"/>
      <c r="K352" s="6"/>
      <c r="L352" s="6"/>
      <c r="M352" s="6"/>
    </row>
    <row r="353" spans="1:13" s="12" customFormat="1" x14ac:dyDescent="0.2">
      <c r="A353" s="6"/>
      <c r="B353" s="6"/>
      <c r="C353" s="6"/>
      <c r="D353" s="1"/>
      <c r="E353" s="6"/>
      <c r="F353" s="6"/>
      <c r="G353" s="6"/>
      <c r="H353" s="6"/>
      <c r="I353" s="6"/>
      <c r="J353" s="6"/>
      <c r="K353" s="6"/>
      <c r="L353" s="6"/>
      <c r="M353" s="6"/>
    </row>
    <row r="354" spans="1:13" s="12" customFormat="1" x14ac:dyDescent="0.2">
      <c r="A354" s="6"/>
      <c r="B354" s="6"/>
      <c r="C354" s="6"/>
      <c r="D354" s="1"/>
      <c r="E354" s="6"/>
      <c r="F354" s="6"/>
      <c r="G354" s="6"/>
      <c r="H354" s="6"/>
      <c r="I354" s="6"/>
      <c r="J354" s="6"/>
      <c r="K354" s="6"/>
      <c r="L354" s="6"/>
      <c r="M354" s="6"/>
    </row>
    <row r="355" spans="1:13" s="12" customFormat="1" x14ac:dyDescent="0.2">
      <c r="A355" s="6"/>
      <c r="B355" s="6"/>
      <c r="C355" s="6"/>
      <c r="D355" s="1"/>
      <c r="E355" s="6"/>
      <c r="F355" s="6"/>
      <c r="G355" s="6"/>
      <c r="H355" s="6"/>
      <c r="I355" s="6"/>
      <c r="J355" s="6"/>
      <c r="K355" s="6"/>
      <c r="L355" s="6"/>
      <c r="M355" s="6"/>
    </row>
    <row r="356" spans="1:13" s="12" customFormat="1" x14ac:dyDescent="0.2">
      <c r="A356" s="6"/>
      <c r="B356" s="6"/>
      <c r="C356" s="6"/>
      <c r="D356" s="1"/>
      <c r="E356" s="6"/>
      <c r="F356" s="6"/>
      <c r="G356" s="6"/>
      <c r="H356" s="6"/>
      <c r="I356" s="6"/>
      <c r="J356" s="6"/>
      <c r="K356" s="6"/>
      <c r="L356" s="6"/>
      <c r="M356" s="6"/>
    </row>
    <row r="357" spans="1:13" s="12" customFormat="1" x14ac:dyDescent="0.2">
      <c r="A357" s="6"/>
      <c r="B357" s="6"/>
      <c r="C357" s="6"/>
      <c r="D357" s="1"/>
      <c r="E357" s="6"/>
      <c r="F357" s="6"/>
      <c r="G357" s="6"/>
      <c r="H357" s="6"/>
      <c r="I357" s="6"/>
      <c r="J357" s="6"/>
      <c r="K357" s="6"/>
      <c r="L357" s="6"/>
      <c r="M357" s="6"/>
    </row>
    <row r="358" spans="1:13" s="12" customFormat="1" x14ac:dyDescent="0.2">
      <c r="A358" s="6"/>
      <c r="B358" s="6"/>
      <c r="C358" s="6"/>
      <c r="D358" s="1"/>
      <c r="E358" s="6"/>
      <c r="F358" s="6"/>
      <c r="G358" s="6"/>
      <c r="H358" s="6"/>
      <c r="I358" s="6"/>
      <c r="J358" s="6"/>
      <c r="K358" s="6"/>
      <c r="L358" s="6"/>
      <c r="M358" s="6"/>
    </row>
    <row r="359" spans="1:13" s="12" customFormat="1" x14ac:dyDescent="0.2">
      <c r="A359" s="6"/>
      <c r="B359" s="6"/>
      <c r="C359" s="6"/>
      <c r="D359" s="1"/>
      <c r="E359" s="6"/>
      <c r="F359" s="6"/>
      <c r="G359" s="6"/>
      <c r="H359" s="6"/>
      <c r="I359" s="6"/>
      <c r="J359" s="6"/>
      <c r="K359" s="6"/>
      <c r="L359" s="6"/>
      <c r="M359" s="6"/>
    </row>
    <row r="360" spans="1:13" s="12" customFormat="1" x14ac:dyDescent="0.2">
      <c r="A360" s="6"/>
      <c r="B360" s="6"/>
      <c r="C360" s="6"/>
      <c r="D360" s="1"/>
      <c r="E360" s="6"/>
      <c r="F360" s="6"/>
      <c r="G360" s="6"/>
      <c r="H360" s="6"/>
      <c r="I360" s="6"/>
      <c r="J360" s="6"/>
      <c r="K360" s="6"/>
      <c r="L360" s="6"/>
      <c r="M360" s="6"/>
    </row>
    <row r="361" spans="1:13" s="12" customFormat="1" x14ac:dyDescent="0.2">
      <c r="A361" s="6"/>
      <c r="B361" s="6"/>
      <c r="C361" s="6"/>
      <c r="D361" s="1"/>
      <c r="E361" s="6"/>
      <c r="F361" s="6"/>
      <c r="G361" s="6"/>
      <c r="H361" s="6"/>
      <c r="I361" s="6"/>
      <c r="J361" s="6"/>
      <c r="K361" s="6"/>
      <c r="L361" s="6"/>
      <c r="M361" s="6"/>
    </row>
    <row r="362" spans="1:13" s="12" customFormat="1" x14ac:dyDescent="0.2">
      <c r="A362" s="6"/>
      <c r="B362" s="6"/>
      <c r="C362" s="6"/>
      <c r="D362" s="1"/>
      <c r="E362" s="6"/>
      <c r="F362" s="6"/>
      <c r="G362" s="6"/>
      <c r="H362" s="6"/>
      <c r="I362" s="6"/>
      <c r="J362" s="6"/>
      <c r="K362" s="6"/>
      <c r="L362" s="6"/>
      <c r="M362" s="6"/>
    </row>
    <row r="363" spans="1:13" s="12" customFormat="1" x14ac:dyDescent="0.2">
      <c r="A363" s="6"/>
      <c r="B363" s="6"/>
      <c r="C363" s="6"/>
      <c r="D363" s="1"/>
      <c r="E363" s="6"/>
      <c r="F363" s="6"/>
      <c r="G363" s="6"/>
      <c r="H363" s="6"/>
      <c r="I363" s="6"/>
      <c r="J363" s="6"/>
      <c r="K363" s="6"/>
      <c r="L363" s="6"/>
      <c r="M363" s="6"/>
    </row>
    <row r="364" spans="1:13" s="12" customFormat="1" x14ac:dyDescent="0.2">
      <c r="A364" s="6"/>
      <c r="B364" s="6"/>
      <c r="C364" s="6"/>
      <c r="D364" s="1"/>
      <c r="E364" s="6"/>
      <c r="F364" s="6"/>
      <c r="G364" s="6"/>
      <c r="H364" s="6"/>
      <c r="I364" s="6"/>
      <c r="J364" s="6"/>
      <c r="K364" s="6"/>
      <c r="L364" s="6"/>
      <c r="M364" s="6"/>
    </row>
    <row r="365" spans="1:13" s="12" customFormat="1" x14ac:dyDescent="0.2">
      <c r="A365" s="6"/>
      <c r="B365" s="6"/>
      <c r="C365" s="6"/>
      <c r="D365" s="1"/>
      <c r="E365" s="6"/>
      <c r="F365" s="6"/>
      <c r="G365" s="6"/>
      <c r="H365" s="6"/>
      <c r="I365" s="6"/>
      <c r="J365" s="6"/>
      <c r="K365" s="6"/>
      <c r="L365" s="6"/>
      <c r="M365" s="6"/>
    </row>
    <row r="366" spans="1:13" s="12" customFormat="1" x14ac:dyDescent="0.2">
      <c r="A366" s="6"/>
      <c r="B366" s="6"/>
      <c r="C366" s="6"/>
      <c r="D366" s="1"/>
      <c r="E366" s="6"/>
      <c r="F366" s="6"/>
      <c r="G366" s="6"/>
      <c r="H366" s="6"/>
      <c r="I366" s="6"/>
      <c r="J366" s="6"/>
      <c r="K366" s="6"/>
      <c r="L366" s="6"/>
      <c r="M366" s="6"/>
    </row>
    <row r="367" spans="1:13" s="12" customFormat="1" x14ac:dyDescent="0.2">
      <c r="A367" s="6"/>
      <c r="B367" s="6"/>
      <c r="C367" s="6"/>
      <c r="D367" s="1"/>
      <c r="E367" s="6"/>
      <c r="F367" s="6"/>
      <c r="G367" s="6"/>
      <c r="H367" s="6"/>
      <c r="I367" s="6"/>
      <c r="J367" s="6"/>
      <c r="K367" s="6"/>
      <c r="L367" s="6"/>
      <c r="M367" s="6"/>
    </row>
    <row r="368" spans="1:13" s="12" customFormat="1" x14ac:dyDescent="0.2">
      <c r="A368" s="6"/>
      <c r="B368" s="6"/>
      <c r="C368" s="6"/>
      <c r="D368" s="1"/>
      <c r="E368" s="6"/>
      <c r="F368" s="6"/>
      <c r="G368" s="6"/>
      <c r="H368" s="6"/>
      <c r="I368" s="6"/>
      <c r="J368" s="6"/>
      <c r="K368" s="6"/>
      <c r="L368" s="6"/>
      <c r="M368" s="6"/>
    </row>
    <row r="369" spans="1:13" s="12" customFormat="1" x14ac:dyDescent="0.2">
      <c r="A369" s="6"/>
      <c r="B369" s="6"/>
      <c r="C369" s="6"/>
      <c r="D369" s="1"/>
      <c r="E369" s="6"/>
      <c r="F369" s="6"/>
      <c r="G369" s="6"/>
      <c r="H369" s="6"/>
      <c r="I369" s="6"/>
      <c r="J369" s="6"/>
      <c r="K369" s="6"/>
      <c r="L369" s="6"/>
      <c r="M369" s="6"/>
    </row>
    <row r="370" spans="1:13" s="12" customFormat="1" x14ac:dyDescent="0.2">
      <c r="A370" s="6"/>
      <c r="B370" s="6"/>
      <c r="C370" s="6"/>
      <c r="D370" s="1"/>
      <c r="E370" s="6"/>
      <c r="F370" s="6"/>
      <c r="G370" s="6"/>
      <c r="H370" s="6"/>
      <c r="I370" s="6"/>
      <c r="J370" s="6"/>
      <c r="K370" s="6"/>
      <c r="L370" s="6"/>
      <c r="M370" s="6"/>
    </row>
    <row r="371" spans="1:13" s="12" customFormat="1" x14ac:dyDescent="0.2">
      <c r="A371" s="6"/>
      <c r="B371" s="6"/>
      <c r="C371" s="6"/>
      <c r="D371" s="1"/>
      <c r="E371" s="6"/>
      <c r="F371" s="6"/>
      <c r="G371" s="6"/>
      <c r="H371" s="6"/>
      <c r="I371" s="6"/>
      <c r="J371" s="6"/>
      <c r="K371" s="6"/>
      <c r="L371" s="6"/>
      <c r="M371" s="6"/>
    </row>
    <row r="372" spans="1:13" s="12" customFormat="1" x14ac:dyDescent="0.2">
      <c r="A372" s="6"/>
      <c r="B372" s="6"/>
      <c r="C372" s="6"/>
      <c r="D372" s="1"/>
      <c r="E372" s="6"/>
      <c r="F372" s="6"/>
      <c r="G372" s="6"/>
      <c r="H372" s="6"/>
      <c r="I372" s="6"/>
      <c r="J372" s="6"/>
      <c r="K372" s="6"/>
      <c r="L372" s="6"/>
      <c r="M372" s="6"/>
    </row>
    <row r="373" spans="1:13" s="12" customFormat="1" x14ac:dyDescent="0.2">
      <c r="A373" s="6"/>
      <c r="B373" s="6"/>
      <c r="C373" s="6"/>
      <c r="D373" s="1"/>
      <c r="E373" s="6"/>
      <c r="F373" s="6"/>
      <c r="G373" s="6"/>
      <c r="H373" s="6"/>
      <c r="I373" s="6"/>
      <c r="J373" s="6"/>
      <c r="K373" s="6"/>
      <c r="L373" s="6"/>
      <c r="M373" s="6"/>
    </row>
    <row r="374" spans="1:13" s="12" customFormat="1" x14ac:dyDescent="0.2">
      <c r="A374" s="6"/>
      <c r="B374" s="6"/>
      <c r="C374" s="6"/>
      <c r="D374" s="1"/>
      <c r="E374" s="6"/>
      <c r="F374" s="6"/>
      <c r="G374" s="6"/>
      <c r="H374" s="6"/>
      <c r="I374" s="6"/>
      <c r="J374" s="6"/>
      <c r="K374" s="6"/>
      <c r="L374" s="6"/>
      <c r="M374" s="6"/>
    </row>
    <row r="375" spans="1:13" s="12" customFormat="1" x14ac:dyDescent="0.2">
      <c r="A375" s="6"/>
      <c r="B375" s="6"/>
      <c r="C375" s="6"/>
      <c r="D375" s="1"/>
      <c r="E375" s="6"/>
      <c r="F375" s="6"/>
      <c r="G375" s="6"/>
      <c r="H375" s="6"/>
      <c r="I375" s="6"/>
      <c r="J375" s="6"/>
      <c r="K375" s="6"/>
      <c r="L375" s="6"/>
      <c r="M375" s="6"/>
    </row>
    <row r="376" spans="1:13" s="12" customFormat="1" x14ac:dyDescent="0.2">
      <c r="A376" s="6"/>
      <c r="B376" s="6"/>
      <c r="C376" s="6"/>
      <c r="D376" s="1"/>
      <c r="E376" s="6"/>
      <c r="F376" s="6"/>
      <c r="G376" s="6"/>
      <c r="H376" s="6"/>
      <c r="I376" s="6"/>
      <c r="J376" s="6"/>
      <c r="K376" s="6"/>
      <c r="L376" s="6"/>
      <c r="M376" s="6"/>
    </row>
    <row r="377" spans="1:13" s="12" customFormat="1" x14ac:dyDescent="0.2">
      <c r="A377" s="6"/>
      <c r="B377" s="6"/>
      <c r="C377" s="6"/>
      <c r="D377" s="1"/>
      <c r="E377" s="6"/>
      <c r="F377" s="6"/>
      <c r="G377" s="6"/>
      <c r="H377" s="6"/>
      <c r="I377" s="6"/>
      <c r="J377" s="6"/>
      <c r="K377" s="6"/>
      <c r="L377" s="6"/>
      <c r="M377" s="6"/>
    </row>
    <row r="378" spans="1:13" s="12" customFormat="1" x14ac:dyDescent="0.2">
      <c r="A378" s="6"/>
      <c r="B378" s="6"/>
      <c r="C378" s="6"/>
      <c r="D378" s="1"/>
      <c r="E378" s="6"/>
      <c r="F378" s="6"/>
      <c r="G378" s="6"/>
      <c r="H378" s="6"/>
      <c r="I378" s="6"/>
      <c r="J378" s="6"/>
      <c r="K378" s="6"/>
      <c r="L378" s="6"/>
      <c r="M378" s="6"/>
    </row>
    <row r="379" spans="1:13" s="12" customFormat="1" x14ac:dyDescent="0.2">
      <c r="A379" s="6"/>
      <c r="B379" s="6"/>
      <c r="C379" s="6"/>
      <c r="D379" s="1"/>
      <c r="E379" s="6"/>
      <c r="F379" s="6"/>
      <c r="G379" s="6"/>
      <c r="H379" s="6"/>
      <c r="I379" s="6"/>
      <c r="J379" s="6"/>
      <c r="K379" s="6"/>
      <c r="L379" s="6"/>
      <c r="M379" s="6"/>
    </row>
    <row r="380" spans="1:13" s="12" customFormat="1" x14ac:dyDescent="0.2">
      <c r="A380" s="6"/>
      <c r="B380" s="6"/>
      <c r="C380" s="6"/>
      <c r="D380" s="1"/>
      <c r="E380" s="6"/>
      <c r="F380" s="6"/>
      <c r="G380" s="6"/>
      <c r="H380" s="6"/>
      <c r="I380" s="6"/>
      <c r="J380" s="6"/>
      <c r="K380" s="6"/>
      <c r="L380" s="6"/>
      <c r="M380" s="6"/>
    </row>
    <row r="381" spans="1:13" s="12" customFormat="1" x14ac:dyDescent="0.2">
      <c r="A381" s="6"/>
      <c r="B381" s="6"/>
      <c r="C381" s="6"/>
      <c r="D381" s="1"/>
      <c r="E381" s="6"/>
      <c r="F381" s="6"/>
      <c r="G381" s="6"/>
      <c r="H381" s="6"/>
      <c r="I381" s="6"/>
      <c r="J381" s="6"/>
      <c r="K381" s="6"/>
      <c r="L381" s="6"/>
      <c r="M381" s="6"/>
    </row>
    <row r="382" spans="1:13" s="12" customFormat="1" x14ac:dyDescent="0.2">
      <c r="A382" s="6"/>
      <c r="B382" s="6"/>
      <c r="C382" s="6"/>
      <c r="D382" s="1"/>
      <c r="E382" s="6"/>
      <c r="F382" s="6"/>
      <c r="G382" s="6"/>
      <c r="H382" s="6"/>
      <c r="I382" s="6"/>
      <c r="J382" s="6"/>
      <c r="K382" s="6"/>
      <c r="L382" s="6"/>
      <c r="M382" s="6"/>
    </row>
    <row r="383" spans="1:13" s="12" customFormat="1" x14ac:dyDescent="0.2">
      <c r="A383" s="6"/>
      <c r="B383" s="6"/>
      <c r="C383" s="6"/>
      <c r="D383" s="1"/>
      <c r="E383" s="6"/>
      <c r="F383" s="6"/>
      <c r="G383" s="6"/>
      <c r="H383" s="6"/>
      <c r="I383" s="6"/>
      <c r="J383" s="6"/>
      <c r="K383" s="6"/>
      <c r="L383" s="6"/>
      <c r="M383" s="6"/>
    </row>
    <row r="384" spans="1:13" s="12" customFormat="1" x14ac:dyDescent="0.2">
      <c r="A384" s="6"/>
      <c r="B384" s="6"/>
      <c r="C384" s="6"/>
      <c r="D384" s="1"/>
      <c r="E384" s="6"/>
      <c r="F384" s="6"/>
      <c r="G384" s="6"/>
      <c r="H384" s="6"/>
      <c r="I384" s="6"/>
      <c r="J384" s="6"/>
      <c r="K384" s="6"/>
      <c r="L384" s="6"/>
      <c r="M384" s="6"/>
    </row>
    <row r="385" spans="5:17" x14ac:dyDescent="0.2">
      <c r="E385" s="6"/>
      <c r="F385" s="6"/>
      <c r="G385" s="6"/>
      <c r="J385" s="6"/>
      <c r="K385" s="6"/>
      <c r="L385" s="6"/>
      <c r="M385" s="6"/>
      <c r="N385" s="6"/>
      <c r="O385" s="6"/>
      <c r="P385" s="6"/>
      <c r="Q385" s="6"/>
    </row>
    <row r="386" spans="5:17" x14ac:dyDescent="0.2">
      <c r="E386" s="6"/>
      <c r="F386" s="6"/>
      <c r="G386" s="6"/>
      <c r="J386" s="6"/>
      <c r="K386" s="6"/>
      <c r="L386" s="6"/>
      <c r="M386" s="6"/>
      <c r="N386" s="6"/>
      <c r="O386" s="6"/>
      <c r="P386" s="6"/>
      <c r="Q386" s="6"/>
    </row>
    <row r="387" spans="5:17" x14ac:dyDescent="0.2">
      <c r="E387" s="6"/>
      <c r="F387" s="6"/>
      <c r="G387" s="6"/>
      <c r="J387" s="6"/>
      <c r="K387" s="6"/>
      <c r="L387" s="6"/>
      <c r="M387" s="6"/>
      <c r="N387" s="6"/>
      <c r="O387" s="6"/>
      <c r="P387" s="6"/>
      <c r="Q387" s="6"/>
    </row>
    <row r="388" spans="5:17" x14ac:dyDescent="0.2">
      <c r="E388" s="6"/>
      <c r="F388" s="6"/>
      <c r="G388" s="6"/>
      <c r="J388" s="6"/>
      <c r="K388" s="6"/>
      <c r="L388" s="6"/>
      <c r="M388" s="6"/>
      <c r="N388" s="6"/>
      <c r="O388" s="6"/>
      <c r="P388" s="6"/>
      <c r="Q388" s="6"/>
    </row>
    <row r="389" spans="5:17" x14ac:dyDescent="0.2">
      <c r="E389" s="6"/>
      <c r="F389" s="6"/>
      <c r="G389" s="6"/>
      <c r="J389" s="6"/>
      <c r="K389" s="6"/>
      <c r="L389" s="6"/>
      <c r="M389" s="6"/>
      <c r="N389" s="6"/>
      <c r="O389" s="6"/>
      <c r="P389" s="6"/>
      <c r="Q389" s="6"/>
    </row>
    <row r="390" spans="5:17" x14ac:dyDescent="0.2">
      <c r="E390" s="6"/>
      <c r="F390" s="6"/>
      <c r="G390" s="6"/>
      <c r="J390" s="6"/>
      <c r="K390" s="6"/>
      <c r="L390" s="6"/>
      <c r="M390" s="6"/>
      <c r="N390" s="6"/>
      <c r="O390" s="6"/>
      <c r="P390" s="6"/>
      <c r="Q390" s="6"/>
    </row>
    <row r="391" spans="5:17" x14ac:dyDescent="0.2">
      <c r="E391" s="6"/>
      <c r="F391" s="6"/>
      <c r="G391" s="6"/>
      <c r="J391" s="6"/>
      <c r="K391" s="6"/>
      <c r="L391" s="6"/>
      <c r="M391" s="6"/>
      <c r="N391" s="6"/>
      <c r="O391" s="6"/>
      <c r="P391" s="6"/>
      <c r="Q391" s="6"/>
    </row>
    <row r="392" spans="5:17" x14ac:dyDescent="0.2">
      <c r="E392" s="6"/>
      <c r="F392" s="6"/>
      <c r="G392" s="6"/>
      <c r="J392" s="6"/>
      <c r="K392" s="6"/>
      <c r="L392" s="6"/>
      <c r="M392" s="6"/>
      <c r="N392" s="6"/>
      <c r="O392" s="6"/>
      <c r="P392" s="6"/>
      <c r="Q392" s="6"/>
    </row>
    <row r="393" spans="5:17" x14ac:dyDescent="0.2">
      <c r="E393" s="6"/>
      <c r="F393" s="6"/>
      <c r="G393" s="6"/>
      <c r="J393" s="6"/>
      <c r="K393" s="6"/>
      <c r="L393" s="6"/>
      <c r="M393" s="6"/>
      <c r="N393" s="6"/>
      <c r="O393" s="6"/>
      <c r="P393" s="6"/>
      <c r="Q393" s="6"/>
    </row>
    <row r="394" spans="5:17" x14ac:dyDescent="0.2">
      <c r="E394" s="6"/>
      <c r="F394" s="6"/>
      <c r="G394" s="6"/>
      <c r="J394" s="6"/>
      <c r="K394" s="6"/>
      <c r="L394" s="6"/>
      <c r="M394" s="6"/>
      <c r="N394" s="6"/>
      <c r="O394" s="6"/>
      <c r="P394" s="6"/>
      <c r="Q394" s="6"/>
    </row>
    <row r="395" spans="5:17" x14ac:dyDescent="0.2">
      <c r="E395" s="6"/>
      <c r="F395" s="6"/>
      <c r="G395" s="6"/>
      <c r="J395" s="6"/>
      <c r="K395" s="6"/>
      <c r="L395" s="6"/>
      <c r="M395" s="6"/>
      <c r="N395" s="6"/>
      <c r="O395" s="6"/>
      <c r="P395" s="6"/>
      <c r="Q395" s="6"/>
    </row>
    <row r="396" spans="5:17" x14ac:dyDescent="0.2">
      <c r="E396" s="6"/>
      <c r="F396" s="6"/>
      <c r="G396" s="6"/>
      <c r="J396" s="6"/>
      <c r="K396" s="6"/>
      <c r="L396" s="6"/>
      <c r="M396" s="6"/>
      <c r="N396" s="6"/>
      <c r="O396" s="6"/>
      <c r="P396" s="6"/>
      <c r="Q396" s="6"/>
    </row>
    <row r="397" spans="5:17" x14ac:dyDescent="0.2">
      <c r="E397" s="6"/>
      <c r="F397" s="6"/>
      <c r="G397" s="6"/>
      <c r="J397" s="6"/>
      <c r="K397" s="6"/>
      <c r="L397" s="6"/>
      <c r="M397" s="6"/>
      <c r="N397" s="6"/>
      <c r="O397" s="6"/>
      <c r="P397" s="6"/>
      <c r="Q397" s="6"/>
    </row>
    <row r="398" spans="5:17" x14ac:dyDescent="0.2">
      <c r="E398" s="6"/>
      <c r="F398" s="6"/>
      <c r="G398" s="6"/>
      <c r="J398" s="6"/>
      <c r="K398" s="6"/>
      <c r="L398" s="6"/>
      <c r="M398" s="6"/>
      <c r="N398" s="6"/>
      <c r="O398" s="6"/>
      <c r="P398" s="6"/>
      <c r="Q398" s="6"/>
    </row>
    <row r="399" spans="5:17" x14ac:dyDescent="0.2">
      <c r="E399" s="6"/>
      <c r="F399" s="6"/>
      <c r="G399" s="6"/>
      <c r="J399" s="6"/>
      <c r="K399" s="6"/>
      <c r="L399" s="6"/>
      <c r="M399" s="6"/>
      <c r="N399" s="6"/>
      <c r="O399" s="6"/>
      <c r="P399" s="6"/>
      <c r="Q399" s="6"/>
    </row>
    <row r="400" spans="5:17" x14ac:dyDescent="0.2">
      <c r="E400" s="6"/>
      <c r="F400" s="6"/>
      <c r="G400" s="6"/>
      <c r="J400" s="6"/>
      <c r="K400" s="6"/>
      <c r="L400" s="6"/>
      <c r="M400" s="6"/>
      <c r="N400" s="6"/>
      <c r="O400" s="6"/>
      <c r="P400" s="6"/>
      <c r="Q400" s="6"/>
    </row>
    <row r="401" spans="5:17" x14ac:dyDescent="0.2">
      <c r="E401" s="6"/>
      <c r="F401" s="6"/>
      <c r="G401" s="6"/>
      <c r="J401" s="6"/>
      <c r="K401" s="6"/>
      <c r="L401" s="6"/>
      <c r="M401" s="6"/>
      <c r="N401" s="6"/>
      <c r="O401" s="6"/>
      <c r="P401" s="6"/>
      <c r="Q401" s="6"/>
    </row>
    <row r="402" spans="5:17" x14ac:dyDescent="0.2">
      <c r="E402" s="6"/>
      <c r="F402" s="6"/>
      <c r="G402" s="6"/>
      <c r="J402" s="6"/>
      <c r="K402" s="6"/>
      <c r="L402" s="6"/>
      <c r="M402" s="6"/>
      <c r="N402" s="6"/>
      <c r="O402" s="6"/>
      <c r="P402" s="6"/>
      <c r="Q402" s="6"/>
    </row>
    <row r="403" spans="5:17" x14ac:dyDescent="0.2">
      <c r="E403" s="6"/>
      <c r="F403" s="6"/>
      <c r="G403" s="6"/>
      <c r="J403" s="6"/>
      <c r="K403" s="6"/>
      <c r="L403" s="6"/>
      <c r="M403" s="6"/>
      <c r="N403" s="6"/>
      <c r="O403" s="6"/>
      <c r="P403" s="6"/>
      <c r="Q403" s="6"/>
    </row>
    <row r="404" spans="5:17" x14ac:dyDescent="0.2">
      <c r="E404" s="6"/>
      <c r="F404" s="6"/>
      <c r="G404" s="6"/>
      <c r="J404" s="6"/>
      <c r="K404" s="6"/>
      <c r="L404" s="6"/>
      <c r="M404" s="6"/>
      <c r="N404" s="6"/>
      <c r="O404" s="6"/>
      <c r="P404" s="6"/>
      <c r="Q404" s="6"/>
    </row>
    <row r="405" spans="5:17" x14ac:dyDescent="0.2">
      <c r="E405" s="6"/>
      <c r="F405" s="6"/>
      <c r="G405" s="6"/>
      <c r="J405" s="6"/>
      <c r="K405" s="6"/>
      <c r="L405" s="6"/>
      <c r="M405" s="6"/>
      <c r="N405" s="6"/>
      <c r="O405" s="6"/>
      <c r="P405" s="6"/>
      <c r="Q405" s="6"/>
    </row>
    <row r="406" spans="5:17" x14ac:dyDescent="0.2">
      <c r="E406" s="6"/>
      <c r="F406" s="6"/>
      <c r="G406" s="6"/>
      <c r="J406" s="6"/>
      <c r="K406" s="6"/>
      <c r="L406" s="6"/>
      <c r="M406" s="6"/>
      <c r="N406" s="6"/>
      <c r="O406" s="6"/>
      <c r="P406" s="6"/>
      <c r="Q406" s="6"/>
    </row>
    <row r="407" spans="5:17" x14ac:dyDescent="0.2">
      <c r="E407" s="6"/>
      <c r="F407" s="6"/>
      <c r="G407" s="6"/>
      <c r="J407" s="6"/>
      <c r="K407" s="6"/>
      <c r="L407" s="6"/>
      <c r="M407" s="6"/>
      <c r="N407" s="6"/>
      <c r="O407" s="6"/>
      <c r="P407" s="6"/>
      <c r="Q407" s="6"/>
    </row>
    <row r="408" spans="5:17" x14ac:dyDescent="0.2">
      <c r="E408" s="6"/>
      <c r="F408" s="6"/>
      <c r="G408" s="6"/>
      <c r="J408" s="6"/>
      <c r="K408" s="6"/>
      <c r="L408" s="6"/>
      <c r="M408" s="6"/>
      <c r="N408" s="6"/>
      <c r="O408" s="6"/>
      <c r="P408" s="6"/>
      <c r="Q408" s="6"/>
    </row>
    <row r="409" spans="5:17" x14ac:dyDescent="0.2">
      <c r="E409" s="6"/>
      <c r="F409" s="6"/>
      <c r="G409" s="6"/>
      <c r="J409" s="6"/>
      <c r="K409" s="6"/>
      <c r="L409" s="6"/>
      <c r="M409" s="6"/>
      <c r="N409" s="6"/>
      <c r="O409" s="6"/>
      <c r="P409" s="6"/>
      <c r="Q409" s="6"/>
    </row>
    <row r="410" spans="5:17" x14ac:dyDescent="0.2">
      <c r="E410" s="6"/>
      <c r="F410" s="6"/>
      <c r="G410" s="6"/>
      <c r="J410" s="6"/>
      <c r="K410" s="6"/>
      <c r="L410" s="6"/>
      <c r="M410" s="6"/>
      <c r="N410" s="6"/>
      <c r="O410" s="6"/>
      <c r="P410" s="6"/>
      <c r="Q410" s="6"/>
    </row>
    <row r="411" spans="5:17" x14ac:dyDescent="0.2">
      <c r="E411" s="6"/>
      <c r="F411" s="6"/>
      <c r="G411" s="6"/>
      <c r="J411" s="6"/>
      <c r="K411" s="6"/>
      <c r="L411" s="6"/>
      <c r="M411" s="6"/>
      <c r="N411" s="6"/>
      <c r="O411" s="6"/>
      <c r="P411" s="6"/>
      <c r="Q411" s="6"/>
    </row>
    <row r="412" spans="5:17" x14ac:dyDescent="0.2">
      <c r="E412" s="6"/>
      <c r="F412" s="6"/>
      <c r="G412" s="6"/>
      <c r="J412" s="6"/>
      <c r="K412" s="6"/>
      <c r="L412" s="6"/>
      <c r="M412" s="6"/>
      <c r="N412" s="6"/>
      <c r="O412" s="6"/>
      <c r="P412" s="6"/>
      <c r="Q412" s="6"/>
    </row>
    <row r="413" spans="5:17" x14ac:dyDescent="0.2">
      <c r="E413" s="6"/>
      <c r="F413" s="6"/>
      <c r="G413" s="6"/>
      <c r="J413" s="6"/>
      <c r="K413" s="6"/>
      <c r="L413" s="6"/>
      <c r="M413" s="6"/>
      <c r="N413" s="6"/>
      <c r="O413" s="6"/>
      <c r="P413" s="6"/>
      <c r="Q413" s="6"/>
    </row>
    <row r="414" spans="5:17" x14ac:dyDescent="0.2">
      <c r="E414" s="6"/>
      <c r="F414" s="6"/>
      <c r="G414" s="6"/>
      <c r="J414" s="6"/>
      <c r="K414" s="6"/>
      <c r="L414" s="6"/>
      <c r="M414" s="6"/>
      <c r="N414" s="6"/>
      <c r="O414" s="6"/>
      <c r="P414" s="6"/>
      <c r="Q414" s="6"/>
    </row>
    <row r="415" spans="5:17" x14ac:dyDescent="0.2">
      <c r="E415" s="6"/>
      <c r="F415" s="6"/>
      <c r="G415" s="6"/>
      <c r="J415" s="6"/>
      <c r="K415" s="6"/>
      <c r="L415" s="6"/>
      <c r="M415" s="6"/>
      <c r="N415" s="6"/>
      <c r="O415" s="6"/>
      <c r="P415" s="6"/>
      <c r="Q415" s="6"/>
    </row>
    <row r="416" spans="5:17" x14ac:dyDescent="0.2">
      <c r="E416" s="6"/>
      <c r="F416" s="6"/>
      <c r="G416" s="6"/>
      <c r="J416" s="6"/>
      <c r="K416" s="6"/>
      <c r="L416" s="6"/>
      <c r="M416" s="6"/>
      <c r="N416" s="6"/>
      <c r="O416" s="6"/>
      <c r="P416" s="6"/>
      <c r="Q416" s="6"/>
    </row>
    <row r="417" spans="5:17" x14ac:dyDescent="0.2">
      <c r="E417" s="6"/>
      <c r="F417" s="6"/>
      <c r="G417" s="6"/>
      <c r="J417" s="6"/>
      <c r="K417" s="6"/>
      <c r="L417" s="6"/>
      <c r="M417" s="6"/>
      <c r="N417" s="6"/>
      <c r="O417" s="6"/>
      <c r="P417" s="6"/>
      <c r="Q417" s="6"/>
    </row>
    <row r="418" spans="5:17" x14ac:dyDescent="0.2">
      <c r="E418" s="6"/>
      <c r="F418" s="6"/>
      <c r="G418" s="6"/>
      <c r="J418" s="6"/>
      <c r="K418" s="6"/>
      <c r="L418" s="6"/>
      <c r="M418" s="6"/>
      <c r="N418" s="6"/>
      <c r="O418" s="6"/>
      <c r="P418" s="6"/>
      <c r="Q418" s="6"/>
    </row>
    <row r="419" spans="5:17" x14ac:dyDescent="0.2">
      <c r="E419" s="6"/>
      <c r="F419" s="6"/>
      <c r="G419" s="6"/>
      <c r="J419" s="6"/>
      <c r="K419" s="6"/>
      <c r="L419" s="6"/>
      <c r="M419" s="6"/>
      <c r="N419" s="6"/>
      <c r="O419" s="6"/>
      <c r="P419" s="6"/>
      <c r="Q419" s="6"/>
    </row>
    <row r="420" spans="5:17" x14ac:dyDescent="0.2">
      <c r="E420" s="6"/>
      <c r="F420" s="6"/>
      <c r="G420" s="6"/>
      <c r="J420" s="6"/>
      <c r="K420" s="6"/>
      <c r="L420" s="6"/>
      <c r="M420" s="6"/>
      <c r="N420" s="6"/>
      <c r="O420" s="6"/>
      <c r="P420" s="6"/>
      <c r="Q420" s="6"/>
    </row>
    <row r="421" spans="5:17" x14ac:dyDescent="0.2">
      <c r="E421" s="6"/>
      <c r="F421" s="6"/>
      <c r="G421" s="6"/>
      <c r="J421" s="6"/>
      <c r="K421" s="6"/>
      <c r="L421" s="6"/>
      <c r="M421" s="6"/>
      <c r="N421" s="6"/>
      <c r="O421" s="6"/>
      <c r="P421" s="6"/>
      <c r="Q421" s="6"/>
    </row>
    <row r="422" spans="5:17" x14ac:dyDescent="0.2">
      <c r="E422" s="6"/>
      <c r="F422" s="6"/>
      <c r="G422" s="6"/>
      <c r="J422" s="6"/>
      <c r="K422" s="6"/>
      <c r="L422" s="6"/>
      <c r="M422" s="6"/>
      <c r="N422" s="6"/>
      <c r="O422" s="6"/>
      <c r="P422" s="6"/>
      <c r="Q422" s="6"/>
    </row>
    <row r="423" spans="5:17" x14ac:dyDescent="0.2">
      <c r="E423" s="6"/>
      <c r="F423" s="6"/>
      <c r="G423" s="6"/>
      <c r="J423" s="6"/>
      <c r="K423" s="6"/>
      <c r="L423" s="6"/>
      <c r="M423" s="6"/>
      <c r="N423" s="6"/>
      <c r="O423" s="6"/>
      <c r="P423" s="6"/>
      <c r="Q423" s="6"/>
    </row>
    <row r="424" spans="5:17" x14ac:dyDescent="0.2">
      <c r="E424" s="6"/>
      <c r="F424" s="6"/>
      <c r="G424" s="6"/>
      <c r="J424" s="6"/>
      <c r="K424" s="6"/>
      <c r="L424" s="6"/>
      <c r="M424" s="6"/>
      <c r="N424" s="6"/>
      <c r="O424" s="6"/>
      <c r="P424" s="6"/>
      <c r="Q424" s="6"/>
    </row>
    <row r="425" spans="5:17" x14ac:dyDescent="0.2">
      <c r="E425" s="6"/>
      <c r="F425" s="6"/>
      <c r="G425" s="6"/>
      <c r="J425" s="6"/>
      <c r="K425" s="6"/>
      <c r="L425" s="6"/>
      <c r="M425" s="6"/>
      <c r="N425" s="6"/>
      <c r="O425" s="6"/>
      <c r="P425" s="6"/>
      <c r="Q425" s="6"/>
    </row>
    <row r="426" spans="5:17" x14ac:dyDescent="0.2">
      <c r="E426" s="6"/>
      <c r="F426" s="6"/>
      <c r="G426" s="6"/>
      <c r="J426" s="6"/>
      <c r="K426" s="6"/>
      <c r="L426" s="6"/>
      <c r="M426" s="6"/>
      <c r="N426" s="6"/>
      <c r="O426" s="6"/>
      <c r="P426" s="6"/>
      <c r="Q426" s="6"/>
    </row>
    <row r="427" spans="5:17" x14ac:dyDescent="0.2">
      <c r="E427" s="6"/>
      <c r="F427" s="6"/>
      <c r="G427" s="6"/>
      <c r="J427" s="6"/>
      <c r="K427" s="6"/>
      <c r="L427" s="6"/>
      <c r="M427" s="6"/>
      <c r="N427" s="6"/>
      <c r="O427" s="6"/>
      <c r="P427" s="6"/>
      <c r="Q427" s="6"/>
    </row>
    <row r="428" spans="5:17" x14ac:dyDescent="0.2">
      <c r="E428" s="6"/>
      <c r="F428" s="6"/>
      <c r="G428" s="6"/>
      <c r="J428" s="6"/>
      <c r="K428" s="6"/>
      <c r="L428" s="6"/>
      <c r="M428" s="6"/>
      <c r="N428" s="6"/>
      <c r="O428" s="6"/>
      <c r="P428" s="6"/>
      <c r="Q428" s="6"/>
    </row>
    <row r="429" spans="5:17" x14ac:dyDescent="0.2">
      <c r="E429" s="6"/>
      <c r="F429" s="6"/>
      <c r="G429" s="6"/>
      <c r="J429" s="6"/>
      <c r="K429" s="6"/>
      <c r="L429" s="6"/>
      <c r="M429" s="6"/>
      <c r="N429" s="6"/>
      <c r="O429" s="6"/>
      <c r="P429" s="6"/>
      <c r="Q429" s="6"/>
    </row>
    <row r="430" spans="5:17" x14ac:dyDescent="0.2">
      <c r="E430" s="6"/>
      <c r="F430" s="6"/>
      <c r="G430" s="6"/>
      <c r="J430" s="6"/>
      <c r="K430" s="6"/>
      <c r="L430" s="6"/>
      <c r="M430" s="6"/>
      <c r="N430" s="6"/>
      <c r="O430" s="6"/>
      <c r="P430" s="6"/>
      <c r="Q430" s="6"/>
    </row>
    <row r="431" spans="5:17" x14ac:dyDescent="0.2">
      <c r="E431" s="6"/>
      <c r="F431" s="6"/>
      <c r="G431" s="6"/>
      <c r="J431" s="6"/>
      <c r="K431" s="6"/>
      <c r="L431" s="6"/>
      <c r="M431" s="6"/>
      <c r="N431" s="6"/>
      <c r="O431" s="6"/>
      <c r="P431" s="6"/>
      <c r="Q431" s="6"/>
    </row>
    <row r="432" spans="5:17" x14ac:dyDescent="0.2">
      <c r="E432" s="6"/>
      <c r="F432" s="6"/>
      <c r="G432" s="6"/>
      <c r="J432" s="6"/>
      <c r="K432" s="6"/>
      <c r="L432" s="6"/>
      <c r="M432" s="6"/>
      <c r="N432" s="6"/>
      <c r="O432" s="6"/>
      <c r="P432" s="6"/>
      <c r="Q432" s="6"/>
    </row>
    <row r="433" spans="5:17" x14ac:dyDescent="0.2">
      <c r="E433" s="6"/>
      <c r="F433" s="6"/>
      <c r="G433" s="6"/>
      <c r="J433" s="6"/>
      <c r="K433" s="6"/>
      <c r="L433" s="6"/>
      <c r="M433" s="6"/>
      <c r="N433" s="6"/>
      <c r="O433" s="6"/>
      <c r="P433" s="6"/>
      <c r="Q433" s="6"/>
    </row>
    <row r="434" spans="5:17" x14ac:dyDescent="0.2">
      <c r="E434" s="6"/>
      <c r="F434" s="6"/>
      <c r="G434" s="6"/>
      <c r="J434" s="6"/>
      <c r="K434" s="6"/>
      <c r="L434" s="6"/>
      <c r="M434" s="6"/>
      <c r="N434" s="6"/>
      <c r="O434" s="6"/>
      <c r="P434" s="6"/>
      <c r="Q434" s="6"/>
    </row>
    <row r="435" spans="5:17" x14ac:dyDescent="0.2">
      <c r="E435" s="6"/>
      <c r="F435" s="6"/>
      <c r="G435" s="6"/>
      <c r="J435" s="6"/>
      <c r="K435" s="6"/>
      <c r="L435" s="6"/>
      <c r="M435" s="6"/>
      <c r="N435" s="6"/>
      <c r="O435" s="6"/>
      <c r="P435" s="6"/>
      <c r="Q435" s="6"/>
    </row>
    <row r="436" spans="5:17" x14ac:dyDescent="0.2">
      <c r="E436" s="6"/>
      <c r="F436" s="6"/>
      <c r="G436" s="6"/>
      <c r="J436" s="6"/>
      <c r="K436" s="6"/>
      <c r="L436" s="6"/>
      <c r="M436" s="6"/>
      <c r="N436" s="6"/>
      <c r="O436" s="6"/>
      <c r="P436" s="6"/>
      <c r="Q436" s="6"/>
    </row>
    <row r="437" spans="5:17" x14ac:dyDescent="0.2">
      <c r="E437" s="6"/>
      <c r="F437" s="6"/>
      <c r="G437" s="6"/>
      <c r="J437" s="6"/>
      <c r="K437" s="6"/>
      <c r="L437" s="6"/>
      <c r="M437" s="6"/>
      <c r="N437" s="6"/>
      <c r="O437" s="6"/>
      <c r="P437" s="6"/>
      <c r="Q437" s="6"/>
    </row>
    <row r="438" spans="5:17" x14ac:dyDescent="0.2">
      <c r="E438" s="6"/>
      <c r="F438" s="6"/>
      <c r="G438" s="6"/>
      <c r="J438" s="6"/>
      <c r="K438" s="6"/>
      <c r="L438" s="6"/>
      <c r="M438" s="6"/>
      <c r="N438" s="6"/>
      <c r="O438" s="6"/>
      <c r="P438" s="6"/>
      <c r="Q438" s="6"/>
    </row>
    <row r="439" spans="5:17" x14ac:dyDescent="0.2">
      <c r="E439" s="6"/>
      <c r="F439" s="6"/>
      <c r="G439" s="6"/>
      <c r="J439" s="6"/>
      <c r="K439" s="6"/>
      <c r="L439" s="6"/>
      <c r="M439" s="6"/>
      <c r="N439" s="6"/>
      <c r="O439" s="6"/>
      <c r="P439" s="6"/>
      <c r="Q439" s="6"/>
    </row>
    <row r="440" spans="5:17" x14ac:dyDescent="0.2">
      <c r="E440" s="6"/>
      <c r="F440" s="6"/>
      <c r="G440" s="6"/>
      <c r="J440" s="6"/>
      <c r="K440" s="6"/>
      <c r="L440" s="6"/>
      <c r="M440" s="6"/>
      <c r="N440" s="6"/>
      <c r="O440" s="6"/>
      <c r="P440" s="6"/>
      <c r="Q440" s="6"/>
    </row>
    <row r="441" spans="5:17" x14ac:dyDescent="0.2">
      <c r="E441" s="6"/>
      <c r="F441" s="6"/>
      <c r="G441" s="6"/>
      <c r="J441" s="6"/>
      <c r="K441" s="6"/>
      <c r="L441" s="6"/>
      <c r="M441" s="6"/>
      <c r="N441" s="6"/>
      <c r="O441" s="6"/>
      <c r="P441" s="6"/>
      <c r="Q441" s="6"/>
    </row>
    <row r="442" spans="5:17" x14ac:dyDescent="0.2">
      <c r="E442" s="6"/>
      <c r="F442" s="6"/>
      <c r="G442" s="6"/>
      <c r="J442" s="6"/>
      <c r="K442" s="6"/>
      <c r="L442" s="6"/>
      <c r="M442" s="6"/>
      <c r="N442" s="6"/>
      <c r="O442" s="6"/>
      <c r="P442" s="6"/>
      <c r="Q442" s="6"/>
    </row>
    <row r="443" spans="5:17" x14ac:dyDescent="0.2">
      <c r="E443" s="6"/>
      <c r="F443" s="6"/>
      <c r="G443" s="6"/>
      <c r="J443" s="6"/>
      <c r="K443" s="6"/>
      <c r="L443" s="6"/>
      <c r="M443" s="6"/>
      <c r="N443" s="6"/>
      <c r="O443" s="6"/>
      <c r="P443" s="6"/>
      <c r="Q443" s="6"/>
    </row>
    <row r="444" spans="5:17" x14ac:dyDescent="0.2">
      <c r="E444" s="6"/>
      <c r="F444" s="6"/>
      <c r="G444" s="6"/>
      <c r="J444" s="6"/>
      <c r="K444" s="6"/>
      <c r="L444" s="6"/>
      <c r="M444" s="6"/>
      <c r="N444" s="6"/>
      <c r="O444" s="6"/>
      <c r="P444" s="6"/>
      <c r="Q444" s="6"/>
    </row>
    <row r="445" spans="5:17" x14ac:dyDescent="0.2">
      <c r="E445" s="6"/>
      <c r="F445" s="6"/>
      <c r="G445" s="6"/>
      <c r="J445" s="6"/>
      <c r="K445" s="6"/>
      <c r="L445" s="6"/>
      <c r="M445" s="6"/>
      <c r="N445" s="6"/>
      <c r="O445" s="6"/>
      <c r="P445" s="6"/>
      <c r="Q445" s="6"/>
    </row>
    <row r="446" spans="5:17" x14ac:dyDescent="0.2">
      <c r="E446" s="6"/>
      <c r="F446" s="6"/>
      <c r="G446" s="6"/>
      <c r="J446" s="6"/>
      <c r="K446" s="6"/>
      <c r="L446" s="6"/>
      <c r="M446" s="6"/>
      <c r="N446" s="6"/>
      <c r="O446" s="6"/>
      <c r="P446" s="6"/>
      <c r="Q446" s="6"/>
    </row>
    <row r="447" spans="5:17" x14ac:dyDescent="0.2">
      <c r="E447" s="6"/>
      <c r="F447" s="6"/>
      <c r="G447" s="6"/>
      <c r="J447" s="6"/>
      <c r="K447" s="6"/>
      <c r="L447" s="6"/>
      <c r="M447" s="6"/>
      <c r="N447" s="6"/>
      <c r="O447" s="6"/>
      <c r="P447" s="6"/>
      <c r="Q447" s="6"/>
    </row>
    <row r="448" spans="5:17" x14ac:dyDescent="0.2">
      <c r="E448" s="6"/>
      <c r="F448" s="6"/>
      <c r="G448" s="6"/>
      <c r="J448" s="6"/>
      <c r="K448" s="6"/>
      <c r="L448" s="6"/>
      <c r="M448" s="6"/>
      <c r="N448" s="6"/>
      <c r="O448" s="6"/>
      <c r="P448" s="6"/>
      <c r="Q448" s="6"/>
    </row>
    <row r="449" spans="5:17" x14ac:dyDescent="0.2">
      <c r="E449" s="6"/>
      <c r="F449" s="6"/>
      <c r="G449" s="6"/>
      <c r="J449" s="6"/>
      <c r="K449" s="6"/>
      <c r="L449" s="6"/>
      <c r="M449" s="6"/>
      <c r="N449" s="6"/>
      <c r="O449" s="6"/>
      <c r="P449" s="6"/>
      <c r="Q449" s="6"/>
    </row>
    <row r="450" spans="5:17" x14ac:dyDescent="0.2">
      <c r="E450" s="6"/>
      <c r="F450" s="6"/>
      <c r="G450" s="6"/>
      <c r="J450" s="6"/>
      <c r="K450" s="6"/>
      <c r="L450" s="6"/>
      <c r="M450" s="6"/>
      <c r="N450" s="6"/>
      <c r="O450" s="6"/>
      <c r="P450" s="6"/>
      <c r="Q450" s="6"/>
    </row>
    <row r="451" spans="5:17" x14ac:dyDescent="0.2">
      <c r="E451" s="6"/>
      <c r="F451" s="6"/>
      <c r="G451" s="6"/>
      <c r="J451" s="6"/>
      <c r="K451" s="6"/>
      <c r="L451" s="6"/>
      <c r="M451" s="6"/>
      <c r="N451" s="6"/>
      <c r="O451" s="6"/>
      <c r="P451" s="6"/>
      <c r="Q451" s="6"/>
    </row>
    <row r="452" spans="5:17" x14ac:dyDescent="0.2">
      <c r="E452" s="6"/>
      <c r="F452" s="6"/>
      <c r="G452" s="6"/>
      <c r="J452" s="6"/>
      <c r="K452" s="6"/>
      <c r="L452" s="6"/>
      <c r="M452" s="6"/>
      <c r="N452" s="6"/>
      <c r="O452" s="6"/>
      <c r="P452" s="6"/>
      <c r="Q452" s="6"/>
    </row>
    <row r="453" spans="5:17" x14ac:dyDescent="0.2">
      <c r="E453" s="6"/>
      <c r="F453" s="6"/>
      <c r="G453" s="6"/>
      <c r="J453" s="6"/>
      <c r="K453" s="6"/>
      <c r="L453" s="6"/>
      <c r="M453" s="6"/>
      <c r="N453" s="6"/>
      <c r="O453" s="6"/>
      <c r="P453" s="6"/>
      <c r="Q453" s="6"/>
    </row>
    <row r="454" spans="5:17" x14ac:dyDescent="0.2">
      <c r="E454" s="6"/>
      <c r="F454" s="6"/>
      <c r="G454" s="6"/>
      <c r="J454" s="6"/>
      <c r="K454" s="6"/>
      <c r="L454" s="6"/>
      <c r="M454" s="6"/>
      <c r="N454" s="6"/>
      <c r="O454" s="6"/>
      <c r="P454" s="6"/>
      <c r="Q454" s="6"/>
    </row>
    <row r="455" spans="5:17" x14ac:dyDescent="0.2">
      <c r="E455" s="6"/>
      <c r="F455" s="6"/>
      <c r="G455" s="6"/>
      <c r="J455" s="6"/>
      <c r="K455" s="6"/>
      <c r="L455" s="6"/>
      <c r="M455" s="6"/>
      <c r="N455" s="6"/>
      <c r="O455" s="6"/>
      <c r="P455" s="6"/>
      <c r="Q455" s="6"/>
    </row>
    <row r="456" spans="5:17" x14ac:dyDescent="0.2">
      <c r="E456" s="6"/>
      <c r="F456" s="6"/>
      <c r="G456" s="6"/>
      <c r="J456" s="6"/>
      <c r="K456" s="6"/>
      <c r="L456" s="6"/>
      <c r="M456" s="6"/>
      <c r="N456" s="6"/>
      <c r="O456" s="6"/>
      <c r="P456" s="6"/>
      <c r="Q456" s="6"/>
    </row>
    <row r="457" spans="5:17" x14ac:dyDescent="0.2">
      <c r="E457" s="6"/>
      <c r="F457" s="6"/>
      <c r="G457" s="6"/>
      <c r="J457" s="6"/>
      <c r="K457" s="6"/>
      <c r="L457" s="6"/>
      <c r="M457" s="6"/>
      <c r="N457" s="6"/>
      <c r="O457" s="6"/>
      <c r="P457" s="6"/>
      <c r="Q457" s="6"/>
    </row>
    <row r="458" spans="5:17" x14ac:dyDescent="0.2">
      <c r="E458" s="6"/>
      <c r="F458" s="6"/>
      <c r="G458" s="6"/>
      <c r="J458" s="6"/>
      <c r="K458" s="6"/>
      <c r="L458" s="6"/>
      <c r="M458" s="6"/>
      <c r="N458" s="6"/>
      <c r="O458" s="6"/>
      <c r="P458" s="6"/>
      <c r="Q458" s="6"/>
    </row>
    <row r="459" spans="5:17" x14ac:dyDescent="0.2">
      <c r="E459" s="6"/>
      <c r="F459" s="6"/>
      <c r="G459" s="6"/>
      <c r="J459" s="6"/>
      <c r="K459" s="6"/>
      <c r="L459" s="6"/>
      <c r="M459" s="6"/>
      <c r="N459" s="6"/>
      <c r="O459" s="6"/>
      <c r="P459" s="6"/>
      <c r="Q459" s="6"/>
    </row>
    <row r="460" spans="5:17" x14ac:dyDescent="0.2">
      <c r="E460" s="6"/>
      <c r="F460" s="6"/>
      <c r="G460" s="6"/>
      <c r="J460" s="6"/>
      <c r="K460" s="6"/>
      <c r="L460" s="6"/>
      <c r="M460" s="6"/>
      <c r="N460" s="6"/>
      <c r="O460" s="6"/>
      <c r="P460" s="6"/>
      <c r="Q460" s="6"/>
    </row>
    <row r="461" spans="5:17" x14ac:dyDescent="0.2">
      <c r="E461" s="6"/>
      <c r="F461" s="6"/>
      <c r="G461" s="6"/>
      <c r="J461" s="6"/>
      <c r="K461" s="6"/>
      <c r="L461" s="6"/>
      <c r="M461" s="6"/>
      <c r="N461" s="6"/>
      <c r="O461" s="6"/>
      <c r="P461" s="6"/>
      <c r="Q461" s="6"/>
    </row>
    <row r="462" spans="5:17" x14ac:dyDescent="0.2">
      <c r="E462" s="6"/>
      <c r="F462" s="6"/>
      <c r="G462" s="6"/>
      <c r="J462" s="6"/>
      <c r="K462" s="6"/>
      <c r="L462" s="6"/>
      <c r="M462" s="6"/>
      <c r="N462" s="6"/>
      <c r="O462" s="6"/>
      <c r="P462" s="6"/>
      <c r="Q462" s="6"/>
    </row>
    <row r="463" spans="5:17" x14ac:dyDescent="0.2">
      <c r="E463" s="6"/>
      <c r="F463" s="6"/>
      <c r="G463" s="6"/>
      <c r="J463" s="6"/>
      <c r="K463" s="6"/>
      <c r="L463" s="6"/>
      <c r="M463" s="6"/>
      <c r="N463" s="6"/>
      <c r="O463" s="6"/>
      <c r="P463" s="6"/>
      <c r="Q463" s="6"/>
    </row>
    <row r="464" spans="5:17" x14ac:dyDescent="0.2">
      <c r="E464" s="6"/>
      <c r="F464" s="6"/>
      <c r="G464" s="6"/>
      <c r="J464" s="6"/>
      <c r="K464" s="6"/>
      <c r="L464" s="6"/>
      <c r="M464" s="6"/>
      <c r="N464" s="6"/>
      <c r="O464" s="6"/>
      <c r="P464" s="6"/>
      <c r="Q464" s="6"/>
    </row>
    <row r="465" spans="5:17" x14ac:dyDescent="0.2">
      <c r="E465" s="6"/>
      <c r="F465" s="6"/>
      <c r="G465" s="6"/>
      <c r="J465" s="6"/>
      <c r="K465" s="6"/>
      <c r="L465" s="6"/>
      <c r="M465" s="6"/>
      <c r="N465" s="6"/>
      <c r="O465" s="6"/>
      <c r="P465" s="6"/>
      <c r="Q465" s="6"/>
    </row>
    <row r="466" spans="5:17" x14ac:dyDescent="0.2">
      <c r="E466" s="6"/>
      <c r="F466" s="6"/>
      <c r="G466" s="6"/>
      <c r="J466" s="6"/>
      <c r="K466" s="6"/>
      <c r="L466" s="6"/>
      <c r="M466" s="6"/>
      <c r="N466" s="6"/>
      <c r="O466" s="6"/>
      <c r="P466" s="6"/>
      <c r="Q466" s="6"/>
    </row>
    <row r="467" spans="5:17" x14ac:dyDescent="0.2">
      <c r="E467" s="6"/>
      <c r="F467" s="6"/>
      <c r="G467" s="6"/>
      <c r="J467" s="6"/>
      <c r="K467" s="6"/>
      <c r="L467" s="6"/>
      <c r="M467" s="6"/>
      <c r="N467" s="6"/>
      <c r="O467" s="6"/>
      <c r="P467" s="6"/>
      <c r="Q467" s="6"/>
    </row>
    <row r="468" spans="5:17" x14ac:dyDescent="0.2">
      <c r="E468" s="6"/>
      <c r="F468" s="6"/>
      <c r="G468" s="6"/>
      <c r="J468" s="6"/>
      <c r="K468" s="6"/>
      <c r="L468" s="6"/>
      <c r="M468" s="6"/>
      <c r="N468" s="6"/>
      <c r="O468" s="6"/>
      <c r="P468" s="6"/>
      <c r="Q468" s="6"/>
    </row>
    <row r="469" spans="5:17" x14ac:dyDescent="0.2">
      <c r="E469" s="6"/>
      <c r="F469" s="6"/>
      <c r="G469" s="6"/>
      <c r="J469" s="6"/>
      <c r="K469" s="6"/>
      <c r="L469" s="6"/>
      <c r="M469" s="6"/>
      <c r="N469" s="6"/>
      <c r="O469" s="6"/>
      <c r="P469" s="6"/>
      <c r="Q469" s="6"/>
    </row>
    <row r="470" spans="5:17" x14ac:dyDescent="0.2">
      <c r="E470" s="6"/>
      <c r="F470" s="6"/>
      <c r="G470" s="6"/>
      <c r="J470" s="6"/>
      <c r="K470" s="6"/>
      <c r="L470" s="6"/>
      <c r="M470" s="6"/>
      <c r="N470" s="6"/>
      <c r="O470" s="6"/>
      <c r="P470" s="6"/>
      <c r="Q470" s="6"/>
    </row>
    <row r="471" spans="5:17" x14ac:dyDescent="0.2">
      <c r="E471" s="6"/>
      <c r="F471" s="6"/>
      <c r="G471" s="6"/>
      <c r="J471" s="6"/>
      <c r="K471" s="6"/>
      <c r="L471" s="6"/>
      <c r="M471" s="6"/>
      <c r="N471" s="6"/>
      <c r="O471" s="6"/>
      <c r="P471" s="6"/>
      <c r="Q471" s="6"/>
    </row>
    <row r="472" spans="5:17" x14ac:dyDescent="0.2">
      <c r="E472" s="6"/>
      <c r="F472" s="6"/>
      <c r="G472" s="6"/>
      <c r="J472" s="6"/>
      <c r="K472" s="6"/>
      <c r="L472" s="6"/>
      <c r="M472" s="6"/>
      <c r="N472" s="6"/>
      <c r="O472" s="6"/>
      <c r="P472" s="6"/>
      <c r="Q472" s="6"/>
    </row>
    <row r="473" spans="5:17" x14ac:dyDescent="0.2">
      <c r="E473" s="6"/>
      <c r="F473" s="6"/>
      <c r="G473" s="6"/>
      <c r="J473" s="6"/>
      <c r="K473" s="6"/>
      <c r="L473" s="6"/>
      <c r="M473" s="6"/>
      <c r="N473" s="6"/>
      <c r="O473" s="6"/>
      <c r="P473" s="6"/>
      <c r="Q473" s="6"/>
    </row>
    <row r="474" spans="5:17" x14ac:dyDescent="0.2">
      <c r="E474" s="6"/>
      <c r="F474" s="6"/>
      <c r="G474" s="6"/>
      <c r="J474" s="6"/>
      <c r="K474" s="6"/>
      <c r="L474" s="6"/>
      <c r="M474" s="6"/>
      <c r="N474" s="6"/>
      <c r="O474" s="6"/>
      <c r="P474" s="6"/>
      <c r="Q474" s="6"/>
    </row>
    <row r="475" spans="5:17" x14ac:dyDescent="0.2">
      <c r="E475" s="6"/>
      <c r="F475" s="6"/>
      <c r="G475" s="6"/>
      <c r="J475" s="6"/>
      <c r="K475" s="6"/>
      <c r="L475" s="6"/>
      <c r="M475" s="6"/>
      <c r="N475" s="6"/>
      <c r="O475" s="6"/>
      <c r="P475" s="6"/>
      <c r="Q475" s="6"/>
    </row>
    <row r="476" spans="5:17" x14ac:dyDescent="0.2">
      <c r="E476" s="6"/>
      <c r="F476" s="6"/>
      <c r="G476" s="6"/>
      <c r="J476" s="6"/>
      <c r="K476" s="6"/>
      <c r="L476" s="6"/>
      <c r="M476" s="6"/>
      <c r="N476" s="6"/>
      <c r="O476" s="6"/>
      <c r="P476" s="6"/>
      <c r="Q476" s="6"/>
    </row>
    <row r="477" spans="5:17" x14ac:dyDescent="0.2">
      <c r="E477" s="6"/>
      <c r="F477" s="6"/>
      <c r="G477" s="6"/>
      <c r="J477" s="6"/>
      <c r="K477" s="6"/>
      <c r="L477" s="6"/>
      <c r="M477" s="6"/>
      <c r="N477" s="6"/>
      <c r="O477" s="6"/>
      <c r="P477" s="6"/>
      <c r="Q477" s="6"/>
    </row>
    <row r="478" spans="5:17" x14ac:dyDescent="0.2">
      <c r="E478" s="6"/>
      <c r="F478" s="6"/>
      <c r="G478" s="6"/>
      <c r="J478" s="6"/>
      <c r="K478" s="6"/>
      <c r="L478" s="6"/>
      <c r="M478" s="6"/>
      <c r="N478" s="6"/>
      <c r="O478" s="6"/>
      <c r="P478" s="6"/>
      <c r="Q478" s="6"/>
    </row>
    <row r="479" spans="5:17" x14ac:dyDescent="0.2">
      <c r="E479" s="6"/>
      <c r="F479" s="6"/>
      <c r="G479" s="6"/>
      <c r="J479" s="6"/>
      <c r="K479" s="6"/>
      <c r="L479" s="6"/>
      <c r="M479" s="6"/>
      <c r="N479" s="6"/>
      <c r="O479" s="6"/>
      <c r="P479" s="6"/>
      <c r="Q479" s="6"/>
    </row>
    <row r="480" spans="5:17" x14ac:dyDescent="0.2">
      <c r="E480" s="6"/>
      <c r="F480" s="6"/>
      <c r="G480" s="6"/>
      <c r="J480" s="6"/>
      <c r="K480" s="6"/>
      <c r="L480" s="6"/>
      <c r="M480" s="6"/>
      <c r="N480" s="6"/>
      <c r="O480" s="6"/>
      <c r="P480" s="6"/>
      <c r="Q480" s="6"/>
    </row>
    <row r="481" spans="5:17" x14ac:dyDescent="0.2">
      <c r="E481" s="6"/>
      <c r="F481" s="6"/>
      <c r="G481" s="6"/>
      <c r="J481" s="6"/>
      <c r="K481" s="6"/>
      <c r="L481" s="6"/>
      <c r="M481" s="6"/>
      <c r="N481" s="6"/>
      <c r="O481" s="6"/>
      <c r="P481" s="6"/>
      <c r="Q481" s="6"/>
    </row>
    <row r="482" spans="5:17" x14ac:dyDescent="0.2">
      <c r="E482" s="6"/>
      <c r="F482" s="6"/>
      <c r="G482" s="6"/>
      <c r="J482" s="6"/>
      <c r="K482" s="6"/>
      <c r="L482" s="6"/>
      <c r="M482" s="6"/>
      <c r="N482" s="6"/>
      <c r="O482" s="6"/>
      <c r="P482" s="6"/>
      <c r="Q482" s="6"/>
    </row>
    <row r="483" spans="5:17" x14ac:dyDescent="0.2">
      <c r="E483" s="6"/>
      <c r="F483" s="6"/>
      <c r="G483" s="6"/>
      <c r="J483" s="6"/>
      <c r="K483" s="6"/>
      <c r="L483" s="6"/>
      <c r="M483" s="6"/>
      <c r="N483" s="6"/>
      <c r="O483" s="6"/>
      <c r="P483" s="6"/>
      <c r="Q483" s="6"/>
    </row>
    <row r="484" spans="5:17" x14ac:dyDescent="0.2">
      <c r="E484" s="6"/>
      <c r="F484" s="6"/>
      <c r="G484" s="6"/>
      <c r="J484" s="6"/>
      <c r="K484" s="6"/>
      <c r="L484" s="6"/>
      <c r="M484" s="6"/>
      <c r="N484" s="6"/>
      <c r="O484" s="6"/>
      <c r="P484" s="6"/>
      <c r="Q484" s="6"/>
    </row>
    <row r="485" spans="5:17" x14ac:dyDescent="0.2">
      <c r="E485" s="6"/>
      <c r="F485" s="6"/>
      <c r="G485" s="6"/>
      <c r="J485" s="6"/>
      <c r="K485" s="6"/>
      <c r="L485" s="6"/>
      <c r="M485" s="6"/>
      <c r="N485" s="6"/>
      <c r="O485" s="6"/>
      <c r="P485" s="6"/>
      <c r="Q485" s="6"/>
    </row>
    <row r="486" spans="5:17" x14ac:dyDescent="0.2">
      <c r="E486" s="6"/>
      <c r="F486" s="6"/>
      <c r="G486" s="6"/>
      <c r="J486" s="6"/>
      <c r="K486" s="6"/>
      <c r="L486" s="6"/>
      <c r="M486" s="6"/>
      <c r="N486" s="6"/>
      <c r="O486" s="6"/>
      <c r="P486" s="6"/>
      <c r="Q486" s="6"/>
    </row>
    <row r="487" spans="5:17" x14ac:dyDescent="0.2">
      <c r="E487" s="6"/>
      <c r="F487" s="6"/>
      <c r="G487" s="6"/>
      <c r="J487" s="6"/>
      <c r="K487" s="6"/>
      <c r="L487" s="6"/>
      <c r="M487" s="6"/>
      <c r="N487" s="6"/>
      <c r="O487" s="6"/>
      <c r="P487" s="6"/>
      <c r="Q487" s="6"/>
    </row>
    <row r="488" spans="5:17" x14ac:dyDescent="0.2">
      <c r="E488" s="6"/>
      <c r="F488" s="6"/>
      <c r="G488" s="6"/>
      <c r="J488" s="6"/>
      <c r="K488" s="6"/>
      <c r="L488" s="6"/>
      <c r="M488" s="6"/>
      <c r="N488" s="6"/>
      <c r="O488" s="6"/>
      <c r="P488" s="6"/>
      <c r="Q488" s="6"/>
    </row>
    <row r="489" spans="5:17" x14ac:dyDescent="0.2">
      <c r="E489" s="6"/>
      <c r="F489" s="6"/>
      <c r="G489" s="6"/>
      <c r="J489" s="6"/>
      <c r="K489" s="6"/>
      <c r="L489" s="6"/>
      <c r="M489" s="6"/>
      <c r="N489" s="6"/>
      <c r="O489" s="6"/>
      <c r="P489" s="6"/>
      <c r="Q489" s="6"/>
    </row>
    <row r="490" spans="5:17" x14ac:dyDescent="0.2">
      <c r="E490" s="6"/>
      <c r="F490" s="6"/>
      <c r="G490" s="6"/>
      <c r="J490" s="6"/>
      <c r="K490" s="6"/>
      <c r="L490" s="6"/>
      <c r="M490" s="6"/>
      <c r="N490" s="6"/>
      <c r="O490" s="6"/>
      <c r="P490" s="6"/>
      <c r="Q490" s="6"/>
    </row>
    <row r="491" spans="5:17" x14ac:dyDescent="0.2">
      <c r="E491" s="6"/>
      <c r="F491" s="6"/>
      <c r="G491" s="6"/>
      <c r="J491" s="6"/>
      <c r="K491" s="6"/>
      <c r="L491" s="6"/>
      <c r="M491" s="6"/>
      <c r="N491" s="6"/>
      <c r="O491" s="6"/>
      <c r="P491" s="6"/>
      <c r="Q491" s="6"/>
    </row>
    <row r="492" spans="5:17" x14ac:dyDescent="0.2">
      <c r="E492" s="6"/>
      <c r="F492" s="6"/>
      <c r="G492" s="6"/>
      <c r="J492" s="6"/>
      <c r="K492" s="6"/>
      <c r="L492" s="6"/>
      <c r="M492" s="6"/>
      <c r="N492" s="6"/>
      <c r="O492" s="6"/>
      <c r="P492" s="6"/>
      <c r="Q492" s="6"/>
    </row>
    <row r="493" spans="5:17" x14ac:dyDescent="0.2">
      <c r="E493" s="6"/>
      <c r="F493" s="6"/>
      <c r="G493" s="6"/>
      <c r="J493" s="6"/>
      <c r="K493" s="6"/>
      <c r="L493" s="6"/>
      <c r="M493" s="6"/>
      <c r="N493" s="6"/>
      <c r="O493" s="6"/>
      <c r="P493" s="6"/>
      <c r="Q493" s="6"/>
    </row>
    <row r="494" spans="5:17" x14ac:dyDescent="0.2">
      <c r="E494" s="6"/>
      <c r="F494" s="6"/>
      <c r="G494" s="6"/>
      <c r="J494" s="6"/>
      <c r="K494" s="6"/>
      <c r="L494" s="6"/>
      <c r="M494" s="6"/>
      <c r="N494" s="6"/>
      <c r="O494" s="6"/>
      <c r="P494" s="6"/>
      <c r="Q494" s="6"/>
    </row>
    <row r="495" spans="5:17" x14ac:dyDescent="0.2">
      <c r="E495" s="6"/>
      <c r="F495" s="6"/>
      <c r="G495" s="6"/>
      <c r="J495" s="6"/>
      <c r="K495" s="6"/>
      <c r="L495" s="6"/>
      <c r="M495" s="6"/>
      <c r="N495" s="6"/>
      <c r="O495" s="6"/>
      <c r="P495" s="6"/>
      <c r="Q495" s="6"/>
    </row>
    <row r="496" spans="5:17" x14ac:dyDescent="0.2">
      <c r="E496" s="6"/>
      <c r="F496" s="6"/>
      <c r="G496" s="6"/>
      <c r="J496" s="6"/>
      <c r="K496" s="6"/>
      <c r="L496" s="6"/>
      <c r="M496" s="6"/>
      <c r="N496" s="6"/>
      <c r="O496" s="6"/>
      <c r="P496" s="6"/>
      <c r="Q496" s="6"/>
    </row>
    <row r="497" spans="5:17" x14ac:dyDescent="0.2">
      <c r="E497" s="6"/>
      <c r="F497" s="6"/>
      <c r="G497" s="6"/>
      <c r="J497" s="6"/>
      <c r="K497" s="6"/>
      <c r="L497" s="6"/>
      <c r="M497" s="6"/>
      <c r="N497" s="6"/>
      <c r="O497" s="6"/>
      <c r="P497" s="6"/>
      <c r="Q497" s="6"/>
    </row>
    <row r="498" spans="5:17" x14ac:dyDescent="0.2">
      <c r="E498" s="6"/>
      <c r="F498" s="6"/>
      <c r="G498" s="6"/>
      <c r="J498" s="6"/>
      <c r="K498" s="6"/>
      <c r="L498" s="6"/>
      <c r="M498" s="6"/>
      <c r="N498" s="6"/>
      <c r="O498" s="6"/>
      <c r="P498" s="6"/>
      <c r="Q498" s="6"/>
    </row>
    <row r="499" spans="5:17" x14ac:dyDescent="0.2">
      <c r="E499" s="6"/>
      <c r="F499" s="6"/>
      <c r="G499" s="6"/>
      <c r="J499" s="6"/>
      <c r="K499" s="6"/>
      <c r="L499" s="6"/>
      <c r="M499" s="6"/>
      <c r="N499" s="6"/>
      <c r="O499" s="6"/>
      <c r="P499" s="6"/>
      <c r="Q499" s="6"/>
    </row>
    <row r="500" spans="5:17" x14ac:dyDescent="0.2">
      <c r="E500" s="6"/>
      <c r="F500" s="6"/>
      <c r="G500" s="6"/>
      <c r="J500" s="6"/>
      <c r="K500" s="6"/>
      <c r="L500" s="6"/>
      <c r="M500" s="6"/>
      <c r="N500" s="6"/>
      <c r="O500" s="6"/>
      <c r="P500" s="6"/>
      <c r="Q500" s="6"/>
    </row>
    <row r="501" spans="5:17" x14ac:dyDescent="0.2">
      <c r="E501" s="6"/>
      <c r="F501" s="6"/>
      <c r="G501" s="6"/>
      <c r="J501" s="6"/>
      <c r="K501" s="6"/>
      <c r="L501" s="6"/>
      <c r="M501" s="6"/>
      <c r="N501" s="6"/>
      <c r="O501" s="6"/>
      <c r="P501" s="6"/>
      <c r="Q501" s="6"/>
    </row>
    <row r="502" spans="5:17" x14ac:dyDescent="0.2">
      <c r="E502" s="6"/>
      <c r="F502" s="6"/>
      <c r="G502" s="6"/>
      <c r="J502" s="6"/>
      <c r="K502" s="6"/>
      <c r="L502" s="6"/>
      <c r="M502" s="6"/>
      <c r="N502" s="6"/>
      <c r="O502" s="6"/>
      <c r="P502" s="6"/>
      <c r="Q502" s="6"/>
    </row>
    <row r="503" spans="5:17" x14ac:dyDescent="0.2">
      <c r="E503" s="6"/>
      <c r="F503" s="6"/>
      <c r="G503" s="6"/>
      <c r="J503" s="6"/>
      <c r="K503" s="6"/>
      <c r="L503" s="6"/>
      <c r="M503" s="6"/>
      <c r="N503" s="6"/>
      <c r="O503" s="6"/>
      <c r="P503" s="6"/>
      <c r="Q503" s="6"/>
    </row>
    <row r="504" spans="5:17" x14ac:dyDescent="0.2">
      <c r="E504" s="6"/>
      <c r="F504" s="6"/>
      <c r="G504" s="6"/>
      <c r="J504" s="6"/>
      <c r="K504" s="6"/>
      <c r="L504" s="6"/>
      <c r="M504" s="6"/>
      <c r="N504" s="6"/>
      <c r="O504" s="6"/>
      <c r="P504" s="6"/>
      <c r="Q504" s="6"/>
    </row>
    <row r="505" spans="5:17" x14ac:dyDescent="0.2">
      <c r="E505" s="6"/>
      <c r="F505" s="6"/>
      <c r="G505" s="6"/>
      <c r="J505" s="6"/>
      <c r="K505" s="6"/>
      <c r="L505" s="6"/>
      <c r="M505" s="6"/>
      <c r="N505" s="6"/>
      <c r="O505" s="6"/>
      <c r="P505" s="6"/>
      <c r="Q505" s="6"/>
    </row>
    <row r="506" spans="5:17" x14ac:dyDescent="0.2">
      <c r="E506" s="6"/>
      <c r="F506" s="6"/>
      <c r="G506" s="6"/>
      <c r="J506" s="6"/>
      <c r="K506" s="6"/>
      <c r="L506" s="6"/>
      <c r="M506" s="6"/>
      <c r="N506" s="6"/>
      <c r="O506" s="6"/>
      <c r="P506" s="6"/>
      <c r="Q506" s="6"/>
    </row>
    <row r="507" spans="5:17" x14ac:dyDescent="0.2">
      <c r="E507" s="6"/>
      <c r="F507" s="6"/>
      <c r="G507" s="6"/>
      <c r="J507" s="6"/>
      <c r="K507" s="6"/>
      <c r="L507" s="6"/>
      <c r="M507" s="6"/>
      <c r="N507" s="6"/>
      <c r="O507" s="6"/>
      <c r="P507" s="6"/>
      <c r="Q507" s="6"/>
    </row>
    <row r="508" spans="5:17" x14ac:dyDescent="0.2">
      <c r="E508" s="6"/>
      <c r="F508" s="6"/>
      <c r="G508" s="6"/>
      <c r="J508" s="6"/>
      <c r="K508" s="6"/>
      <c r="L508" s="6"/>
      <c r="M508" s="6"/>
      <c r="N508" s="6"/>
      <c r="O508" s="6"/>
      <c r="P508" s="6"/>
      <c r="Q508" s="6"/>
    </row>
    <row r="509" spans="5:17" x14ac:dyDescent="0.2">
      <c r="E509" s="6"/>
      <c r="F509" s="6"/>
      <c r="G509" s="6"/>
      <c r="J509" s="6"/>
      <c r="K509" s="6"/>
      <c r="L509" s="6"/>
      <c r="M509" s="6"/>
      <c r="N509" s="6"/>
      <c r="O509" s="6"/>
      <c r="P509" s="6"/>
      <c r="Q509" s="6"/>
    </row>
    <row r="510" spans="5:17" x14ac:dyDescent="0.2">
      <c r="E510" s="6"/>
      <c r="F510" s="6"/>
      <c r="G510" s="6"/>
      <c r="J510" s="6"/>
      <c r="K510" s="6"/>
      <c r="L510" s="6"/>
      <c r="M510" s="6"/>
      <c r="N510" s="6"/>
      <c r="O510" s="6"/>
      <c r="P510" s="6"/>
      <c r="Q510" s="6"/>
    </row>
    <row r="511" spans="5:17" x14ac:dyDescent="0.2">
      <c r="E511" s="6"/>
      <c r="F511" s="6"/>
      <c r="G511" s="6"/>
      <c r="J511" s="6"/>
      <c r="K511" s="6"/>
      <c r="L511" s="6"/>
      <c r="M511" s="6"/>
      <c r="N511" s="6"/>
      <c r="O511" s="6"/>
      <c r="P511" s="6"/>
      <c r="Q511" s="6"/>
    </row>
    <row r="512" spans="5:17" x14ac:dyDescent="0.2">
      <c r="E512" s="6"/>
      <c r="F512" s="6"/>
      <c r="G512" s="6"/>
      <c r="J512" s="6"/>
      <c r="K512" s="6"/>
      <c r="L512" s="6"/>
      <c r="M512" s="6"/>
      <c r="N512" s="6"/>
      <c r="O512" s="6"/>
      <c r="P512" s="6"/>
      <c r="Q512" s="6"/>
    </row>
    <row r="513" spans="5:17" x14ac:dyDescent="0.2">
      <c r="E513" s="6"/>
      <c r="F513" s="6"/>
      <c r="G513" s="6"/>
      <c r="J513" s="6"/>
      <c r="K513" s="6"/>
      <c r="L513" s="6"/>
      <c r="M513" s="6"/>
      <c r="N513" s="6"/>
      <c r="O513" s="6"/>
      <c r="P513" s="6"/>
      <c r="Q513" s="6"/>
    </row>
    <row r="514" spans="5:17" x14ac:dyDescent="0.2">
      <c r="E514" s="6"/>
      <c r="F514" s="6"/>
      <c r="G514" s="6"/>
      <c r="J514" s="6"/>
      <c r="K514" s="6"/>
      <c r="L514" s="6"/>
      <c r="M514" s="6"/>
      <c r="N514" s="6"/>
      <c r="O514" s="6"/>
      <c r="P514" s="6"/>
      <c r="Q514" s="6"/>
    </row>
    <row r="515" spans="5:17" x14ac:dyDescent="0.2">
      <c r="E515" s="6"/>
      <c r="F515" s="6"/>
      <c r="G515" s="6"/>
      <c r="J515" s="6"/>
      <c r="K515" s="6"/>
      <c r="L515" s="6"/>
      <c r="M515" s="6"/>
      <c r="N515" s="6"/>
      <c r="O515" s="6"/>
      <c r="P515" s="6"/>
      <c r="Q515" s="6"/>
    </row>
    <row r="516" spans="5:17" x14ac:dyDescent="0.2">
      <c r="E516" s="6"/>
      <c r="F516" s="6"/>
      <c r="G516" s="6"/>
      <c r="J516" s="6"/>
      <c r="K516" s="6"/>
      <c r="L516" s="6"/>
      <c r="M516" s="6"/>
      <c r="N516" s="6"/>
      <c r="O516" s="6"/>
      <c r="P516" s="6"/>
      <c r="Q516" s="6"/>
    </row>
    <row r="517" spans="5:17" x14ac:dyDescent="0.2">
      <c r="E517" s="6"/>
      <c r="F517" s="6"/>
      <c r="G517" s="6"/>
      <c r="J517" s="6"/>
      <c r="K517" s="6"/>
      <c r="L517" s="6"/>
      <c r="M517" s="6"/>
      <c r="N517" s="6"/>
      <c r="O517" s="6"/>
      <c r="P517" s="6"/>
      <c r="Q517" s="6"/>
    </row>
    <row r="518" spans="5:17" x14ac:dyDescent="0.2">
      <c r="E518" s="6"/>
      <c r="F518" s="6"/>
      <c r="G518" s="6"/>
      <c r="J518" s="6"/>
      <c r="K518" s="6"/>
      <c r="L518" s="6"/>
      <c r="M518" s="6"/>
      <c r="N518" s="6"/>
      <c r="O518" s="6"/>
      <c r="P518" s="6"/>
      <c r="Q518" s="6"/>
    </row>
    <row r="519" spans="5:17" x14ac:dyDescent="0.2">
      <c r="E519" s="6"/>
      <c r="F519" s="6"/>
      <c r="G519" s="6"/>
      <c r="J519" s="6"/>
      <c r="K519" s="6"/>
      <c r="L519" s="6"/>
      <c r="M519" s="6"/>
      <c r="N519" s="6"/>
      <c r="O519" s="6"/>
      <c r="P519" s="6"/>
      <c r="Q519" s="6"/>
    </row>
    <row r="520" spans="5:17" x14ac:dyDescent="0.2">
      <c r="E520" s="6"/>
      <c r="F520" s="6"/>
      <c r="G520" s="6"/>
      <c r="J520" s="6"/>
      <c r="K520" s="6"/>
      <c r="L520" s="6"/>
      <c r="M520" s="6"/>
      <c r="N520" s="6"/>
      <c r="O520" s="6"/>
      <c r="P520" s="6"/>
      <c r="Q520" s="6"/>
    </row>
    <row r="521" spans="5:17" x14ac:dyDescent="0.2">
      <c r="E521" s="6"/>
      <c r="F521" s="6"/>
      <c r="G521" s="6"/>
      <c r="J521" s="6"/>
      <c r="K521" s="6"/>
      <c r="L521" s="6"/>
      <c r="M521" s="6"/>
      <c r="N521" s="6"/>
      <c r="O521" s="6"/>
      <c r="P521" s="6"/>
      <c r="Q521" s="6"/>
    </row>
    <row r="522" spans="5:17" x14ac:dyDescent="0.2">
      <c r="E522" s="6"/>
      <c r="F522" s="6"/>
      <c r="G522" s="6"/>
      <c r="J522" s="6"/>
      <c r="K522" s="6"/>
      <c r="L522" s="6"/>
      <c r="M522" s="6"/>
      <c r="N522" s="6"/>
      <c r="O522" s="6"/>
      <c r="P522" s="6"/>
      <c r="Q522" s="6"/>
    </row>
    <row r="523" spans="5:17" x14ac:dyDescent="0.2">
      <c r="E523" s="6"/>
      <c r="F523" s="6"/>
      <c r="G523" s="6"/>
      <c r="J523" s="6"/>
      <c r="K523" s="6"/>
      <c r="L523" s="6"/>
      <c r="M523" s="6"/>
      <c r="N523" s="6"/>
      <c r="O523" s="6"/>
      <c r="P523" s="6"/>
      <c r="Q523" s="6"/>
    </row>
    <row r="524" spans="5:17" x14ac:dyDescent="0.2">
      <c r="E524" s="6"/>
      <c r="F524" s="6"/>
      <c r="G524" s="6"/>
      <c r="J524" s="6"/>
      <c r="K524" s="6"/>
      <c r="L524" s="6"/>
      <c r="M524" s="6"/>
      <c r="N524" s="6"/>
      <c r="O524" s="6"/>
      <c r="P524" s="6"/>
      <c r="Q524" s="6"/>
    </row>
    <row r="525" spans="5:17" x14ac:dyDescent="0.2">
      <c r="E525" s="6"/>
      <c r="F525" s="6"/>
      <c r="G525" s="6"/>
      <c r="J525" s="6"/>
      <c r="K525" s="6"/>
      <c r="L525" s="6"/>
      <c r="M525" s="6"/>
      <c r="N525" s="6"/>
      <c r="O525" s="6"/>
      <c r="P525" s="6"/>
      <c r="Q525" s="6"/>
    </row>
    <row r="526" spans="5:17" x14ac:dyDescent="0.2">
      <c r="E526" s="6"/>
      <c r="F526" s="6"/>
      <c r="G526" s="6"/>
      <c r="J526" s="6"/>
      <c r="K526" s="6"/>
      <c r="L526" s="6"/>
      <c r="M526" s="6"/>
      <c r="N526" s="6"/>
      <c r="O526" s="6"/>
      <c r="P526" s="6"/>
      <c r="Q526" s="6"/>
    </row>
    <row r="527" spans="5:17" x14ac:dyDescent="0.2">
      <c r="E527" s="6"/>
      <c r="F527" s="6"/>
      <c r="G527" s="6"/>
      <c r="J527" s="6"/>
      <c r="K527" s="6"/>
      <c r="L527" s="6"/>
      <c r="M527" s="6"/>
      <c r="N527" s="6"/>
      <c r="O527" s="6"/>
      <c r="P527" s="6"/>
      <c r="Q527" s="6"/>
    </row>
    <row r="528" spans="5:17" x14ac:dyDescent="0.2">
      <c r="E528" s="6"/>
      <c r="F528" s="6"/>
      <c r="G528" s="6"/>
      <c r="J528" s="6"/>
      <c r="K528" s="6"/>
      <c r="L528" s="6"/>
      <c r="M528" s="6"/>
      <c r="N528" s="6"/>
      <c r="O528" s="6"/>
      <c r="P528" s="6"/>
      <c r="Q528" s="6"/>
    </row>
    <row r="529" spans="5:17" x14ac:dyDescent="0.2">
      <c r="E529" s="6"/>
      <c r="F529" s="6"/>
      <c r="G529" s="6"/>
      <c r="J529" s="6"/>
      <c r="K529" s="6"/>
      <c r="L529" s="6"/>
      <c r="M529" s="6"/>
      <c r="N529" s="6"/>
      <c r="O529" s="6"/>
      <c r="P529" s="6"/>
      <c r="Q529" s="6"/>
    </row>
    <row r="530" spans="5:17" x14ac:dyDescent="0.2">
      <c r="E530" s="6"/>
      <c r="F530" s="6"/>
      <c r="G530" s="6"/>
      <c r="J530" s="6"/>
      <c r="K530" s="6"/>
      <c r="L530" s="6"/>
      <c r="M530" s="6"/>
      <c r="N530" s="6"/>
      <c r="O530" s="6"/>
      <c r="P530" s="6"/>
      <c r="Q530" s="6"/>
    </row>
    <row r="531" spans="5:17" x14ac:dyDescent="0.2">
      <c r="E531" s="6"/>
      <c r="F531" s="6"/>
      <c r="G531" s="6"/>
      <c r="J531" s="6"/>
      <c r="K531" s="6"/>
      <c r="L531" s="6"/>
      <c r="M531" s="6"/>
      <c r="N531" s="6"/>
      <c r="O531" s="6"/>
      <c r="P531" s="6"/>
      <c r="Q531" s="6"/>
    </row>
    <row r="532" spans="5:17" x14ac:dyDescent="0.2">
      <c r="E532" s="6"/>
      <c r="F532" s="6"/>
      <c r="G532" s="6"/>
      <c r="J532" s="6"/>
      <c r="K532" s="6"/>
      <c r="L532" s="6"/>
      <c r="M532" s="6"/>
      <c r="N532" s="6"/>
      <c r="O532" s="6"/>
      <c r="P532" s="6"/>
      <c r="Q532" s="6"/>
    </row>
    <row r="533" spans="5:17" x14ac:dyDescent="0.2">
      <c r="E533" s="6"/>
      <c r="F533" s="6"/>
      <c r="G533" s="6"/>
      <c r="J533" s="6"/>
      <c r="K533" s="6"/>
      <c r="L533" s="6"/>
      <c r="M533" s="6"/>
      <c r="N533" s="6"/>
      <c r="O533" s="6"/>
      <c r="P533" s="6"/>
      <c r="Q533" s="6"/>
    </row>
    <row r="534" spans="5:17" x14ac:dyDescent="0.2">
      <c r="E534" s="6"/>
      <c r="F534" s="6"/>
      <c r="G534" s="6"/>
      <c r="J534" s="6"/>
      <c r="K534" s="6"/>
      <c r="L534" s="6"/>
      <c r="M534" s="6"/>
      <c r="N534" s="6"/>
      <c r="O534" s="6"/>
      <c r="P534" s="6"/>
      <c r="Q534" s="6"/>
    </row>
    <row r="535" spans="5:17" x14ac:dyDescent="0.2">
      <c r="E535" s="6"/>
      <c r="F535" s="6"/>
      <c r="G535" s="6"/>
      <c r="J535" s="6"/>
      <c r="K535" s="6"/>
      <c r="L535" s="6"/>
      <c r="M535" s="6"/>
      <c r="N535" s="6"/>
      <c r="O535" s="6"/>
      <c r="P535" s="6"/>
      <c r="Q535" s="6"/>
    </row>
    <row r="536" spans="5:17" x14ac:dyDescent="0.2">
      <c r="E536" s="6"/>
      <c r="F536" s="6"/>
      <c r="G536" s="6"/>
      <c r="J536" s="6"/>
      <c r="K536" s="6"/>
      <c r="L536" s="6"/>
      <c r="M536" s="6"/>
      <c r="N536" s="6"/>
      <c r="O536" s="6"/>
      <c r="P536" s="6"/>
      <c r="Q536" s="6"/>
    </row>
    <row r="537" spans="5:17" x14ac:dyDescent="0.2">
      <c r="E537" s="6"/>
      <c r="F537" s="6"/>
      <c r="G537" s="6"/>
      <c r="J537" s="6"/>
      <c r="K537" s="6"/>
      <c r="L537" s="6"/>
      <c r="M537" s="6"/>
      <c r="N537" s="6"/>
      <c r="O537" s="6"/>
      <c r="P537" s="6"/>
      <c r="Q537" s="6"/>
    </row>
    <row r="538" spans="5:17" x14ac:dyDescent="0.2">
      <c r="E538" s="6"/>
      <c r="F538" s="6"/>
      <c r="G538" s="6"/>
      <c r="J538" s="6"/>
      <c r="K538" s="6"/>
      <c r="L538" s="6"/>
      <c r="M538" s="6"/>
      <c r="N538" s="6"/>
      <c r="O538" s="6"/>
      <c r="P538" s="6"/>
      <c r="Q538" s="6"/>
    </row>
    <row r="539" spans="5:17" x14ac:dyDescent="0.2">
      <c r="E539" s="6"/>
      <c r="F539" s="6"/>
      <c r="G539" s="6"/>
      <c r="J539" s="6"/>
      <c r="K539" s="6"/>
      <c r="L539" s="6"/>
      <c r="M539" s="6"/>
      <c r="N539" s="6"/>
      <c r="O539" s="6"/>
      <c r="P539" s="6"/>
      <c r="Q539" s="6"/>
    </row>
    <row r="540" spans="5:17" x14ac:dyDescent="0.2">
      <c r="E540" s="6"/>
      <c r="F540" s="6"/>
      <c r="G540" s="6"/>
      <c r="J540" s="6"/>
      <c r="K540" s="6"/>
      <c r="L540" s="6"/>
      <c r="M540" s="6"/>
      <c r="N540" s="6"/>
      <c r="O540" s="6"/>
      <c r="P540" s="6"/>
      <c r="Q540" s="6"/>
    </row>
    <row r="541" spans="5:17" x14ac:dyDescent="0.2">
      <c r="E541" s="6"/>
      <c r="F541" s="6"/>
      <c r="G541" s="6"/>
      <c r="J541" s="6"/>
      <c r="K541" s="6"/>
      <c r="L541" s="6"/>
      <c r="M541" s="6"/>
      <c r="N541" s="6"/>
      <c r="O541" s="6"/>
      <c r="P541" s="6"/>
      <c r="Q541" s="6"/>
    </row>
    <row r="542" spans="5:17" x14ac:dyDescent="0.2">
      <c r="E542" s="6"/>
      <c r="F542" s="6"/>
      <c r="G542" s="6"/>
      <c r="J542" s="6"/>
      <c r="K542" s="6"/>
      <c r="L542" s="6"/>
      <c r="M542" s="6"/>
      <c r="N542" s="6"/>
      <c r="O542" s="6"/>
      <c r="P542" s="6"/>
      <c r="Q542" s="6"/>
    </row>
    <row r="543" spans="5:17" x14ac:dyDescent="0.2">
      <c r="E543" s="6"/>
      <c r="F543" s="6"/>
      <c r="G543" s="6"/>
      <c r="J543" s="6"/>
      <c r="K543" s="6"/>
      <c r="L543" s="6"/>
      <c r="M543" s="6"/>
      <c r="N543" s="6"/>
      <c r="O543" s="6"/>
      <c r="P543" s="6"/>
      <c r="Q543" s="6"/>
    </row>
    <row r="544" spans="5:17" x14ac:dyDescent="0.2">
      <c r="E544" s="6"/>
      <c r="F544" s="6"/>
      <c r="G544" s="6"/>
      <c r="J544" s="6"/>
      <c r="K544" s="6"/>
      <c r="L544" s="6"/>
      <c r="M544" s="6"/>
      <c r="N544" s="6"/>
      <c r="O544" s="6"/>
      <c r="P544" s="6"/>
      <c r="Q544" s="6"/>
    </row>
    <row r="545" spans="5:17" x14ac:dyDescent="0.2">
      <c r="E545" s="6"/>
      <c r="F545" s="6"/>
      <c r="G545" s="6"/>
      <c r="J545" s="6"/>
      <c r="K545" s="6"/>
      <c r="L545" s="6"/>
      <c r="M545" s="6"/>
      <c r="N545" s="6"/>
      <c r="O545" s="6"/>
      <c r="P545" s="6"/>
      <c r="Q545" s="6"/>
    </row>
    <row r="546" spans="5:17" x14ac:dyDescent="0.2">
      <c r="E546" s="6"/>
      <c r="F546" s="6"/>
      <c r="G546" s="6"/>
      <c r="J546" s="6"/>
      <c r="K546" s="6"/>
      <c r="L546" s="6"/>
      <c r="M546" s="6"/>
      <c r="N546" s="6"/>
      <c r="O546" s="6"/>
      <c r="P546" s="6"/>
      <c r="Q546" s="6"/>
    </row>
    <row r="547" spans="5:17" x14ac:dyDescent="0.2">
      <c r="E547" s="6"/>
      <c r="F547" s="6"/>
      <c r="G547" s="6"/>
      <c r="J547" s="6"/>
      <c r="K547" s="6"/>
      <c r="L547" s="6"/>
      <c r="M547" s="6"/>
      <c r="N547" s="6"/>
      <c r="O547" s="6"/>
      <c r="P547" s="6"/>
      <c r="Q547" s="6"/>
    </row>
    <row r="548" spans="5:17" x14ac:dyDescent="0.2">
      <c r="E548" s="6"/>
      <c r="F548" s="6"/>
      <c r="G548" s="6"/>
      <c r="J548" s="6"/>
      <c r="K548" s="6"/>
      <c r="L548" s="6"/>
      <c r="M548" s="6"/>
      <c r="N548" s="6"/>
      <c r="O548" s="6"/>
      <c r="P548" s="6"/>
      <c r="Q548" s="6"/>
    </row>
    <row r="549" spans="5:17" x14ac:dyDescent="0.2">
      <c r="E549" s="6"/>
      <c r="F549" s="6"/>
      <c r="G549" s="6"/>
      <c r="J549" s="6"/>
      <c r="K549" s="6"/>
      <c r="L549" s="6"/>
      <c r="M549" s="6"/>
      <c r="N549" s="6"/>
      <c r="O549" s="6"/>
      <c r="P549" s="6"/>
      <c r="Q549" s="6"/>
    </row>
    <row r="550" spans="5:17" x14ac:dyDescent="0.2">
      <c r="E550" s="6"/>
      <c r="F550" s="6"/>
      <c r="G550" s="6"/>
      <c r="J550" s="6"/>
      <c r="K550" s="6"/>
      <c r="L550" s="6"/>
      <c r="M550" s="6"/>
      <c r="N550" s="6"/>
      <c r="O550" s="6"/>
      <c r="P550" s="6"/>
      <c r="Q550" s="6"/>
    </row>
    <row r="551" spans="5:17" x14ac:dyDescent="0.2">
      <c r="E551" s="6"/>
      <c r="F551" s="6"/>
      <c r="G551" s="6"/>
      <c r="J551" s="6"/>
      <c r="K551" s="6"/>
      <c r="L551" s="6"/>
      <c r="M551" s="6"/>
      <c r="N551" s="6"/>
      <c r="O551" s="6"/>
      <c r="P551" s="6"/>
      <c r="Q551" s="6"/>
    </row>
    <row r="552" spans="5:17" x14ac:dyDescent="0.2">
      <c r="E552" s="6"/>
      <c r="F552" s="6"/>
      <c r="G552" s="6"/>
      <c r="J552" s="6"/>
      <c r="K552" s="6"/>
      <c r="L552" s="6"/>
      <c r="M552" s="6"/>
      <c r="N552" s="6"/>
      <c r="O552" s="6"/>
      <c r="P552" s="6"/>
      <c r="Q552" s="6"/>
    </row>
    <row r="553" spans="5:17" x14ac:dyDescent="0.2">
      <c r="E553" s="6"/>
      <c r="F553" s="6"/>
      <c r="G553" s="6"/>
      <c r="J553" s="6"/>
      <c r="K553" s="6"/>
      <c r="L553" s="6"/>
      <c r="M553" s="6"/>
      <c r="N553" s="6"/>
      <c r="O553" s="6"/>
      <c r="P553" s="6"/>
      <c r="Q553" s="6"/>
    </row>
    <row r="554" spans="5:17" x14ac:dyDescent="0.2">
      <c r="E554" s="6"/>
      <c r="F554" s="6"/>
      <c r="G554" s="6"/>
      <c r="J554" s="6"/>
      <c r="K554" s="6"/>
      <c r="L554" s="6"/>
      <c r="M554" s="6"/>
      <c r="N554" s="6"/>
      <c r="O554" s="6"/>
      <c r="P554" s="6"/>
      <c r="Q554" s="6"/>
    </row>
    <row r="555" spans="5:17" x14ac:dyDescent="0.2">
      <c r="E555" s="6"/>
      <c r="F555" s="6"/>
      <c r="G555" s="6"/>
      <c r="J555" s="6"/>
      <c r="K555" s="6"/>
      <c r="L555" s="6"/>
      <c r="M555" s="6"/>
      <c r="N555" s="6"/>
      <c r="O555" s="6"/>
      <c r="P555" s="6"/>
      <c r="Q555" s="6"/>
    </row>
    <row r="556" spans="5:17" x14ac:dyDescent="0.2">
      <c r="E556" s="6"/>
      <c r="F556" s="6"/>
      <c r="G556" s="6"/>
      <c r="J556" s="6"/>
      <c r="K556" s="6"/>
      <c r="L556" s="6"/>
      <c r="M556" s="6"/>
      <c r="N556" s="6"/>
      <c r="O556" s="6"/>
      <c r="P556" s="6"/>
      <c r="Q556" s="6"/>
    </row>
    <row r="557" spans="5:17" x14ac:dyDescent="0.2">
      <c r="E557" s="6"/>
      <c r="F557" s="6"/>
      <c r="G557" s="6"/>
      <c r="J557" s="6"/>
      <c r="K557" s="6"/>
      <c r="L557" s="6"/>
      <c r="M557" s="6"/>
      <c r="N557" s="6"/>
      <c r="O557" s="6"/>
      <c r="P557" s="6"/>
      <c r="Q557" s="6"/>
    </row>
    <row r="558" spans="5:17" x14ac:dyDescent="0.2">
      <c r="E558" s="6"/>
      <c r="F558" s="6"/>
      <c r="G558" s="6"/>
      <c r="J558" s="6"/>
      <c r="K558" s="6"/>
      <c r="L558" s="6"/>
      <c r="M558" s="6"/>
      <c r="N558" s="6"/>
      <c r="O558" s="6"/>
      <c r="P558" s="6"/>
      <c r="Q558" s="6"/>
    </row>
    <row r="559" spans="5:17" x14ac:dyDescent="0.2">
      <c r="E559" s="6"/>
      <c r="F559" s="6"/>
      <c r="G559" s="6"/>
      <c r="J559" s="6"/>
      <c r="K559" s="6"/>
      <c r="L559" s="6"/>
      <c r="M559" s="6"/>
      <c r="N559" s="6"/>
      <c r="O559" s="6"/>
      <c r="P559" s="6"/>
      <c r="Q559" s="6"/>
    </row>
    <row r="560" spans="5:17" x14ac:dyDescent="0.2">
      <c r="E560" s="6"/>
      <c r="F560" s="6"/>
      <c r="G560" s="6"/>
      <c r="J560" s="6"/>
      <c r="K560" s="6"/>
      <c r="L560" s="6"/>
      <c r="M560" s="6"/>
      <c r="N560" s="6"/>
      <c r="O560" s="6"/>
      <c r="P560" s="6"/>
      <c r="Q560" s="6"/>
    </row>
    <row r="561" spans="5:17" x14ac:dyDescent="0.2">
      <c r="E561" s="6"/>
      <c r="F561" s="6"/>
      <c r="G561" s="6"/>
      <c r="J561" s="6"/>
      <c r="K561" s="6"/>
      <c r="L561" s="6"/>
      <c r="M561" s="6"/>
      <c r="N561" s="6"/>
      <c r="O561" s="6"/>
      <c r="P561" s="6"/>
      <c r="Q561" s="6"/>
    </row>
    <row r="562" spans="5:17" x14ac:dyDescent="0.2">
      <c r="E562" s="6"/>
      <c r="F562" s="6"/>
      <c r="G562" s="6"/>
      <c r="J562" s="6"/>
      <c r="K562" s="6"/>
      <c r="L562" s="6"/>
      <c r="M562" s="6"/>
      <c r="N562" s="6"/>
      <c r="O562" s="6"/>
      <c r="P562" s="6"/>
      <c r="Q562" s="6"/>
    </row>
    <row r="563" spans="5:17" x14ac:dyDescent="0.2">
      <c r="E563" s="6"/>
      <c r="F563" s="6"/>
      <c r="G563" s="6"/>
      <c r="J563" s="6"/>
      <c r="K563" s="6"/>
      <c r="L563" s="6"/>
      <c r="M563" s="6"/>
      <c r="N563" s="6"/>
      <c r="O563" s="6"/>
      <c r="P563" s="6"/>
      <c r="Q563" s="6"/>
    </row>
    <row r="564" spans="5:17" x14ac:dyDescent="0.2">
      <c r="E564" s="6"/>
      <c r="F564" s="6"/>
      <c r="G564" s="6"/>
      <c r="J564" s="6"/>
      <c r="K564" s="6"/>
      <c r="L564" s="6"/>
      <c r="M564" s="6"/>
      <c r="N564" s="6"/>
      <c r="O564" s="6"/>
      <c r="P564" s="6"/>
      <c r="Q564" s="6"/>
    </row>
    <row r="565" spans="5:17" x14ac:dyDescent="0.2">
      <c r="E565" s="6"/>
      <c r="F565" s="6"/>
      <c r="G565" s="6"/>
      <c r="J565" s="6"/>
      <c r="K565" s="6"/>
      <c r="L565" s="6"/>
      <c r="M565" s="6"/>
      <c r="N565" s="6"/>
      <c r="O565" s="6"/>
      <c r="P565" s="6"/>
      <c r="Q565" s="6"/>
    </row>
    <row r="566" spans="5:17" x14ac:dyDescent="0.2">
      <c r="E566" s="6"/>
      <c r="F566" s="6"/>
      <c r="G566" s="6"/>
      <c r="J566" s="6"/>
      <c r="K566" s="6"/>
      <c r="L566" s="6"/>
      <c r="M566" s="6"/>
      <c r="N566" s="6"/>
      <c r="O566" s="6"/>
      <c r="P566" s="6"/>
      <c r="Q566" s="6"/>
    </row>
    <row r="567" spans="5:17" x14ac:dyDescent="0.2">
      <c r="E567" s="6"/>
      <c r="F567" s="6"/>
      <c r="G567" s="6"/>
      <c r="J567" s="6"/>
      <c r="K567" s="6"/>
      <c r="L567" s="6"/>
      <c r="M567" s="6"/>
      <c r="N567" s="6"/>
      <c r="O567" s="6"/>
      <c r="P567" s="6"/>
      <c r="Q567" s="6"/>
    </row>
    <row r="568" spans="5:17" x14ac:dyDescent="0.2">
      <c r="E568" s="6"/>
      <c r="F568" s="6"/>
      <c r="G568" s="6"/>
      <c r="J568" s="6"/>
      <c r="K568" s="6"/>
      <c r="L568" s="6"/>
      <c r="M568" s="6"/>
      <c r="N568" s="6"/>
      <c r="O568" s="6"/>
      <c r="P568" s="6"/>
      <c r="Q568" s="6"/>
    </row>
    <row r="569" spans="5:17" x14ac:dyDescent="0.2">
      <c r="E569" s="6"/>
      <c r="F569" s="6"/>
      <c r="G569" s="6"/>
      <c r="J569" s="6"/>
      <c r="K569" s="6"/>
      <c r="L569" s="6"/>
      <c r="M569" s="6"/>
      <c r="N569" s="6"/>
      <c r="O569" s="6"/>
      <c r="P569" s="6"/>
      <c r="Q569" s="6"/>
    </row>
    <row r="570" spans="5:17" x14ac:dyDescent="0.2">
      <c r="E570" s="6"/>
      <c r="F570" s="6"/>
      <c r="G570" s="6"/>
      <c r="J570" s="6"/>
      <c r="K570" s="6"/>
      <c r="L570" s="6"/>
      <c r="M570" s="6"/>
      <c r="N570" s="6"/>
      <c r="O570" s="6"/>
      <c r="P570" s="6"/>
      <c r="Q570" s="6"/>
    </row>
    <row r="571" spans="5:17" x14ac:dyDescent="0.2">
      <c r="E571" s="6"/>
      <c r="F571" s="6"/>
      <c r="G571" s="6"/>
      <c r="J571" s="6"/>
      <c r="K571" s="6"/>
      <c r="L571" s="6"/>
      <c r="M571" s="6"/>
      <c r="N571" s="6"/>
      <c r="O571" s="6"/>
      <c r="P571" s="6"/>
      <c r="Q571" s="6"/>
    </row>
    <row r="572" spans="5:17" x14ac:dyDescent="0.2">
      <c r="E572" s="6"/>
      <c r="F572" s="6"/>
      <c r="G572" s="6"/>
      <c r="J572" s="6"/>
      <c r="K572" s="6"/>
      <c r="L572" s="6"/>
      <c r="M572" s="6"/>
      <c r="N572" s="6"/>
      <c r="O572" s="6"/>
      <c r="P572" s="6"/>
      <c r="Q572" s="6"/>
    </row>
    <row r="573" spans="5:17" x14ac:dyDescent="0.2">
      <c r="E573" s="6"/>
      <c r="F573" s="6"/>
      <c r="G573" s="6"/>
      <c r="J573" s="6"/>
      <c r="K573" s="6"/>
      <c r="L573" s="6"/>
      <c r="M573" s="6"/>
      <c r="N573" s="6"/>
      <c r="O573" s="6"/>
      <c r="P573" s="6"/>
      <c r="Q573" s="6"/>
    </row>
    <row r="574" spans="5:17" x14ac:dyDescent="0.2">
      <c r="E574" s="6"/>
      <c r="F574" s="6"/>
      <c r="G574" s="6"/>
      <c r="J574" s="6"/>
      <c r="K574" s="6"/>
      <c r="L574" s="6"/>
      <c r="M574" s="6"/>
      <c r="N574" s="6"/>
      <c r="O574" s="6"/>
      <c r="P574" s="6"/>
      <c r="Q574" s="6"/>
    </row>
    <row r="575" spans="5:17" x14ac:dyDescent="0.2">
      <c r="E575" s="6"/>
      <c r="F575" s="6"/>
      <c r="G575" s="6"/>
      <c r="J575" s="6"/>
      <c r="K575" s="6"/>
      <c r="L575" s="6"/>
      <c r="M575" s="6"/>
      <c r="N575" s="6"/>
      <c r="O575" s="6"/>
      <c r="P575" s="6"/>
      <c r="Q575" s="6"/>
    </row>
    <row r="576" spans="5:17" x14ac:dyDescent="0.2">
      <c r="E576" s="6"/>
      <c r="F576" s="6"/>
      <c r="G576" s="6"/>
      <c r="J576" s="6"/>
      <c r="K576" s="6"/>
      <c r="L576" s="6"/>
      <c r="M576" s="6"/>
      <c r="N576" s="6"/>
      <c r="O576" s="6"/>
      <c r="P576" s="6"/>
      <c r="Q576" s="6"/>
    </row>
    <row r="577" spans="5:17" x14ac:dyDescent="0.2">
      <c r="E577" s="6"/>
      <c r="F577" s="6"/>
      <c r="G577" s="6"/>
      <c r="J577" s="6"/>
      <c r="K577" s="6"/>
      <c r="L577" s="6"/>
      <c r="M577" s="6"/>
      <c r="N577" s="6"/>
      <c r="O577" s="6"/>
      <c r="P577" s="6"/>
      <c r="Q577" s="6"/>
    </row>
    <row r="578" spans="5:17" x14ac:dyDescent="0.2">
      <c r="E578" s="6"/>
      <c r="F578" s="6"/>
      <c r="G578" s="6"/>
      <c r="J578" s="6"/>
      <c r="K578" s="6"/>
      <c r="L578" s="6"/>
      <c r="M578" s="6"/>
      <c r="N578" s="6"/>
      <c r="O578" s="6"/>
      <c r="P578" s="6"/>
      <c r="Q578" s="6"/>
    </row>
    <row r="579" spans="5:17" x14ac:dyDescent="0.2">
      <c r="E579" s="6"/>
      <c r="F579" s="6"/>
      <c r="G579" s="6"/>
      <c r="J579" s="6"/>
      <c r="K579" s="6"/>
      <c r="L579" s="6"/>
      <c r="M579" s="6"/>
      <c r="N579" s="6"/>
      <c r="O579" s="6"/>
      <c r="P579" s="6"/>
      <c r="Q579" s="6"/>
    </row>
    <row r="580" spans="5:17" x14ac:dyDescent="0.2">
      <c r="E580" s="6"/>
      <c r="F580" s="6"/>
      <c r="G580" s="6"/>
      <c r="J580" s="6"/>
      <c r="K580" s="6"/>
      <c r="L580" s="6"/>
      <c r="M580" s="6"/>
      <c r="N580" s="6"/>
      <c r="O580" s="6"/>
      <c r="P580" s="6"/>
      <c r="Q580" s="6"/>
    </row>
    <row r="581" spans="5:17" x14ac:dyDescent="0.2">
      <c r="E581" s="6"/>
      <c r="F581" s="6"/>
      <c r="G581" s="6"/>
      <c r="J581" s="6"/>
      <c r="K581" s="6"/>
      <c r="L581" s="6"/>
      <c r="M581" s="6"/>
      <c r="N581" s="6"/>
      <c r="O581" s="6"/>
      <c r="P581" s="6"/>
      <c r="Q581" s="6"/>
    </row>
    <row r="582" spans="5:17" x14ac:dyDescent="0.2">
      <c r="E582" s="6"/>
      <c r="F582" s="6"/>
      <c r="G582" s="6"/>
      <c r="J582" s="6"/>
      <c r="K582" s="6"/>
      <c r="L582" s="6"/>
      <c r="M582" s="6"/>
      <c r="N582" s="6"/>
      <c r="O582" s="6"/>
      <c r="P582" s="6"/>
      <c r="Q582" s="6"/>
    </row>
    <row r="583" spans="5:17" x14ac:dyDescent="0.2">
      <c r="E583" s="6"/>
      <c r="F583" s="6"/>
      <c r="G583" s="6"/>
      <c r="J583" s="6"/>
      <c r="K583" s="6"/>
      <c r="L583" s="6"/>
      <c r="M583" s="6"/>
      <c r="N583" s="6"/>
      <c r="O583" s="6"/>
      <c r="P583" s="6"/>
      <c r="Q583" s="6"/>
    </row>
    <row r="584" spans="5:17" x14ac:dyDescent="0.2">
      <c r="E584" s="6"/>
      <c r="F584" s="6"/>
      <c r="G584" s="6"/>
      <c r="J584" s="6"/>
      <c r="K584" s="6"/>
      <c r="L584" s="6"/>
      <c r="M584" s="6"/>
      <c r="N584" s="6"/>
      <c r="O584" s="6"/>
      <c r="P584" s="6"/>
      <c r="Q584" s="6"/>
    </row>
    <row r="585" spans="5:17" x14ac:dyDescent="0.2">
      <c r="E585" s="6"/>
      <c r="F585" s="6"/>
      <c r="G585" s="6"/>
      <c r="J585" s="6"/>
      <c r="K585" s="6"/>
      <c r="L585" s="6"/>
      <c r="M585" s="6"/>
      <c r="N585" s="6"/>
      <c r="O585" s="6"/>
      <c r="P585" s="6"/>
      <c r="Q585" s="6"/>
    </row>
    <row r="586" spans="5:17" x14ac:dyDescent="0.2">
      <c r="E586" s="6"/>
      <c r="F586" s="6"/>
      <c r="G586" s="6"/>
      <c r="J586" s="6"/>
      <c r="K586" s="6"/>
      <c r="L586" s="6"/>
      <c r="M586" s="6"/>
      <c r="N586" s="6"/>
      <c r="O586" s="6"/>
      <c r="P586" s="6"/>
      <c r="Q586" s="6"/>
    </row>
    <row r="587" spans="5:17" x14ac:dyDescent="0.2">
      <c r="E587" s="6"/>
      <c r="F587" s="6"/>
      <c r="G587" s="6"/>
      <c r="J587" s="6"/>
      <c r="K587" s="6"/>
      <c r="L587" s="6"/>
      <c r="M587" s="6"/>
      <c r="N587" s="6"/>
      <c r="O587" s="6"/>
      <c r="P587" s="6"/>
      <c r="Q587" s="6"/>
    </row>
    <row r="588" spans="5:17" x14ac:dyDescent="0.2">
      <c r="E588" s="6"/>
      <c r="F588" s="6"/>
      <c r="G588" s="6"/>
      <c r="J588" s="6"/>
      <c r="K588" s="6"/>
      <c r="L588" s="6"/>
      <c r="M588" s="6"/>
      <c r="N588" s="6"/>
      <c r="O588" s="6"/>
      <c r="P588" s="6"/>
      <c r="Q588" s="6"/>
    </row>
    <row r="589" spans="5:17" x14ac:dyDescent="0.2">
      <c r="E589" s="6"/>
      <c r="F589" s="6"/>
      <c r="G589" s="6"/>
      <c r="J589" s="6"/>
      <c r="K589" s="6"/>
      <c r="L589" s="6"/>
      <c r="M589" s="6"/>
      <c r="N589" s="6"/>
      <c r="O589" s="6"/>
      <c r="P589" s="6"/>
      <c r="Q589" s="6"/>
    </row>
    <row r="590" spans="5:17" x14ac:dyDescent="0.2">
      <c r="E590" s="6"/>
      <c r="F590" s="6"/>
      <c r="G590" s="6"/>
      <c r="J590" s="6"/>
      <c r="K590" s="6"/>
      <c r="L590" s="6"/>
      <c r="M590" s="6"/>
      <c r="N590" s="6"/>
      <c r="O590" s="6"/>
      <c r="P590" s="6"/>
      <c r="Q590" s="6"/>
    </row>
    <row r="591" spans="5:17" x14ac:dyDescent="0.2">
      <c r="E591" s="6"/>
      <c r="F591" s="6"/>
      <c r="G591" s="6"/>
      <c r="J591" s="6"/>
      <c r="K591" s="6"/>
      <c r="L591" s="6"/>
      <c r="M591" s="6"/>
      <c r="N591" s="6"/>
      <c r="O591" s="6"/>
      <c r="P591" s="6"/>
      <c r="Q591" s="6"/>
    </row>
    <row r="592" spans="5:17" x14ac:dyDescent="0.2">
      <c r="E592" s="6"/>
      <c r="F592" s="6"/>
      <c r="G592" s="6"/>
      <c r="J592" s="6"/>
      <c r="K592" s="6"/>
      <c r="L592" s="6"/>
      <c r="M592" s="6"/>
      <c r="N592" s="6"/>
      <c r="O592" s="6"/>
      <c r="P592" s="6"/>
      <c r="Q592" s="6"/>
    </row>
    <row r="593" spans="5:17" x14ac:dyDescent="0.2">
      <c r="E593" s="6"/>
      <c r="F593" s="6"/>
      <c r="G593" s="6"/>
      <c r="J593" s="6"/>
      <c r="K593" s="6"/>
      <c r="L593" s="6"/>
      <c r="M593" s="6"/>
      <c r="N593" s="6"/>
      <c r="O593" s="6"/>
      <c r="P593" s="6"/>
      <c r="Q593" s="6"/>
    </row>
    <row r="594" spans="5:17" x14ac:dyDescent="0.2">
      <c r="E594" s="6"/>
      <c r="F594" s="6"/>
      <c r="G594" s="6"/>
      <c r="J594" s="6"/>
      <c r="K594" s="6"/>
      <c r="L594" s="6"/>
      <c r="M594" s="6"/>
      <c r="N594" s="6"/>
      <c r="O594" s="6"/>
      <c r="P594" s="6"/>
      <c r="Q594" s="6"/>
    </row>
    <row r="595" spans="5:17" x14ac:dyDescent="0.2">
      <c r="E595" s="6"/>
      <c r="F595" s="6"/>
      <c r="G595" s="6"/>
      <c r="J595" s="6"/>
      <c r="K595" s="6"/>
      <c r="L595" s="6"/>
      <c r="M595" s="6"/>
      <c r="N595" s="6"/>
      <c r="O595" s="6"/>
      <c r="P595" s="6"/>
      <c r="Q595" s="6"/>
    </row>
    <row r="596" spans="5:17" x14ac:dyDescent="0.2">
      <c r="E596" s="6"/>
      <c r="F596" s="6"/>
      <c r="G596" s="6"/>
      <c r="J596" s="6"/>
      <c r="K596" s="6"/>
      <c r="L596" s="6"/>
      <c r="M596" s="6"/>
      <c r="N596" s="6"/>
      <c r="O596" s="6"/>
      <c r="P596" s="6"/>
      <c r="Q596" s="6"/>
    </row>
    <row r="597" spans="5:17" x14ac:dyDescent="0.2">
      <c r="E597" s="6"/>
      <c r="F597" s="6"/>
      <c r="G597" s="6"/>
      <c r="J597" s="6"/>
      <c r="K597" s="6"/>
      <c r="L597" s="6"/>
      <c r="M597" s="6"/>
      <c r="N597" s="6"/>
      <c r="O597" s="6"/>
      <c r="P597" s="6"/>
      <c r="Q597" s="6"/>
    </row>
    <row r="598" spans="5:17" x14ac:dyDescent="0.2">
      <c r="E598" s="6"/>
      <c r="F598" s="6"/>
      <c r="G598" s="6"/>
      <c r="J598" s="6"/>
      <c r="K598" s="6"/>
      <c r="L598" s="6"/>
      <c r="M598" s="6"/>
      <c r="N598" s="6"/>
      <c r="O598" s="6"/>
      <c r="P598" s="6"/>
      <c r="Q598" s="6"/>
    </row>
    <row r="599" spans="5:17" x14ac:dyDescent="0.2">
      <c r="E599" s="6"/>
      <c r="F599" s="6"/>
      <c r="G599" s="6"/>
      <c r="J599" s="6"/>
      <c r="K599" s="6"/>
      <c r="L599" s="6"/>
      <c r="M599" s="6"/>
      <c r="N599" s="6"/>
      <c r="O599" s="6"/>
      <c r="P599" s="6"/>
      <c r="Q599" s="6"/>
    </row>
    <row r="600" spans="5:17" x14ac:dyDescent="0.2">
      <c r="E600" s="6"/>
      <c r="F600" s="6"/>
      <c r="G600" s="6"/>
      <c r="J600" s="6"/>
      <c r="K600" s="6"/>
      <c r="L600" s="6"/>
      <c r="M600" s="6"/>
      <c r="N600" s="6"/>
      <c r="O600" s="6"/>
      <c r="P600" s="6"/>
      <c r="Q600" s="6"/>
    </row>
    <row r="601" spans="5:17" x14ac:dyDescent="0.2">
      <c r="E601" s="6"/>
      <c r="F601" s="6"/>
      <c r="G601" s="6"/>
      <c r="J601" s="6"/>
      <c r="K601" s="6"/>
      <c r="L601" s="6"/>
      <c r="M601" s="6"/>
      <c r="N601" s="6"/>
      <c r="O601" s="6"/>
      <c r="P601" s="6"/>
      <c r="Q601" s="6"/>
    </row>
    <row r="602" spans="5:17" x14ac:dyDescent="0.2">
      <c r="E602" s="6"/>
      <c r="F602" s="6"/>
      <c r="G602" s="6"/>
      <c r="J602" s="6"/>
      <c r="K602" s="6"/>
      <c r="L602" s="6"/>
      <c r="M602" s="6"/>
      <c r="N602" s="6"/>
      <c r="O602" s="6"/>
      <c r="P602" s="6"/>
      <c r="Q602" s="6"/>
    </row>
    <row r="603" spans="5:17" x14ac:dyDescent="0.2">
      <c r="E603" s="6"/>
      <c r="F603" s="6"/>
      <c r="G603" s="6"/>
      <c r="J603" s="6"/>
      <c r="K603" s="6"/>
      <c r="L603" s="6"/>
      <c r="M603" s="6"/>
      <c r="N603" s="6"/>
      <c r="O603" s="6"/>
      <c r="P603" s="6"/>
      <c r="Q603" s="6"/>
    </row>
    <row r="604" spans="5:17" x14ac:dyDescent="0.2">
      <c r="E604" s="6"/>
      <c r="F604" s="6"/>
      <c r="G604" s="6"/>
      <c r="J604" s="6"/>
      <c r="K604" s="6"/>
      <c r="L604" s="6"/>
      <c r="M604" s="6"/>
      <c r="N604" s="6"/>
      <c r="O604" s="6"/>
      <c r="P604" s="6"/>
      <c r="Q604" s="6"/>
    </row>
    <row r="605" spans="5:17" x14ac:dyDescent="0.2">
      <c r="E605" s="6"/>
      <c r="F605" s="6"/>
      <c r="G605" s="6"/>
      <c r="J605" s="6"/>
      <c r="K605" s="6"/>
      <c r="L605" s="6"/>
      <c r="M605" s="6"/>
      <c r="N605" s="6"/>
      <c r="O605" s="6"/>
      <c r="P605" s="6"/>
      <c r="Q605" s="6"/>
    </row>
    <row r="606" spans="5:17" x14ac:dyDescent="0.2">
      <c r="E606" s="6"/>
      <c r="F606" s="6"/>
      <c r="G606" s="6"/>
      <c r="J606" s="6"/>
      <c r="K606" s="6"/>
      <c r="L606" s="6"/>
      <c r="M606" s="6"/>
      <c r="N606" s="6"/>
      <c r="O606" s="6"/>
      <c r="P606" s="6"/>
      <c r="Q606" s="6"/>
    </row>
    <row r="607" spans="5:17" x14ac:dyDescent="0.2">
      <c r="E607" s="6"/>
      <c r="F607" s="6"/>
      <c r="G607" s="6"/>
      <c r="J607" s="6"/>
      <c r="K607" s="6"/>
      <c r="L607" s="6"/>
      <c r="M607" s="6"/>
      <c r="N607" s="6"/>
      <c r="O607" s="6"/>
      <c r="P607" s="6"/>
      <c r="Q607" s="6"/>
    </row>
    <row r="608" spans="5:17" x14ac:dyDescent="0.2">
      <c r="E608" s="6"/>
      <c r="F608" s="6"/>
      <c r="G608" s="6"/>
      <c r="J608" s="6"/>
      <c r="K608" s="6"/>
      <c r="L608" s="6"/>
      <c r="M608" s="6"/>
      <c r="N608" s="6"/>
      <c r="O608" s="6"/>
      <c r="P608" s="6"/>
      <c r="Q608" s="6"/>
    </row>
    <row r="609" spans="5:17" x14ac:dyDescent="0.2">
      <c r="E609" s="6"/>
      <c r="F609" s="6"/>
      <c r="G609" s="6"/>
      <c r="J609" s="6"/>
      <c r="K609" s="6"/>
      <c r="L609" s="6"/>
      <c r="M609" s="6"/>
      <c r="N609" s="6"/>
      <c r="O609" s="6"/>
      <c r="P609" s="6"/>
      <c r="Q609" s="6"/>
    </row>
    <row r="610" spans="5:17" x14ac:dyDescent="0.2">
      <c r="E610" s="6"/>
      <c r="F610" s="6"/>
      <c r="G610" s="6"/>
      <c r="J610" s="6"/>
      <c r="K610" s="6"/>
      <c r="L610" s="6"/>
      <c r="M610" s="6"/>
      <c r="N610" s="6"/>
      <c r="O610" s="6"/>
      <c r="P610" s="6"/>
      <c r="Q610" s="6"/>
    </row>
    <row r="611" spans="5:17" x14ac:dyDescent="0.2">
      <c r="E611" s="6"/>
      <c r="F611" s="6"/>
      <c r="G611" s="6"/>
      <c r="J611" s="6"/>
      <c r="K611" s="6"/>
      <c r="L611" s="6"/>
      <c r="M611" s="6"/>
      <c r="N611" s="6"/>
      <c r="O611" s="6"/>
      <c r="P611" s="6"/>
      <c r="Q611" s="6"/>
    </row>
    <row r="612" spans="5:17" x14ac:dyDescent="0.2">
      <c r="E612" s="6"/>
      <c r="F612" s="6"/>
      <c r="G612" s="6"/>
      <c r="J612" s="6"/>
      <c r="K612" s="6"/>
      <c r="L612" s="6"/>
      <c r="M612" s="6"/>
      <c r="N612" s="6"/>
      <c r="O612" s="6"/>
      <c r="P612" s="6"/>
      <c r="Q612" s="6"/>
    </row>
    <row r="613" spans="5:17" x14ac:dyDescent="0.2">
      <c r="E613" s="6"/>
      <c r="F613" s="6"/>
      <c r="G613" s="6"/>
      <c r="J613" s="6"/>
      <c r="K613" s="6"/>
      <c r="L613" s="6"/>
      <c r="M613" s="6"/>
      <c r="N613" s="6"/>
      <c r="O613" s="6"/>
      <c r="P613" s="6"/>
      <c r="Q613" s="6"/>
    </row>
    <row r="614" spans="5:17" x14ac:dyDescent="0.2">
      <c r="E614" s="6"/>
      <c r="F614" s="6"/>
      <c r="G614" s="6"/>
      <c r="J614" s="6"/>
      <c r="K614" s="6"/>
      <c r="L614" s="6"/>
      <c r="M614" s="6"/>
      <c r="N614" s="6"/>
      <c r="O614" s="6"/>
      <c r="P614" s="6"/>
      <c r="Q614" s="6"/>
    </row>
    <row r="615" spans="5:17" x14ac:dyDescent="0.2">
      <c r="E615" s="6"/>
      <c r="F615" s="6"/>
      <c r="G615" s="6"/>
      <c r="J615" s="6"/>
      <c r="K615" s="6"/>
      <c r="L615" s="6"/>
      <c r="M615" s="6"/>
      <c r="N615" s="6"/>
      <c r="O615" s="6"/>
      <c r="P615" s="6"/>
      <c r="Q615" s="6"/>
    </row>
    <row r="616" spans="5:17" x14ac:dyDescent="0.2">
      <c r="E616" s="6"/>
      <c r="F616" s="6"/>
      <c r="G616" s="6"/>
      <c r="J616" s="6"/>
      <c r="K616" s="6"/>
      <c r="L616" s="6"/>
      <c r="M616" s="6"/>
      <c r="N616" s="6"/>
      <c r="O616" s="6"/>
      <c r="P616" s="6"/>
      <c r="Q616" s="6"/>
    </row>
    <row r="617" spans="5:17" x14ac:dyDescent="0.2">
      <c r="E617" s="6"/>
      <c r="F617" s="6"/>
      <c r="G617" s="6"/>
      <c r="J617" s="6"/>
      <c r="K617" s="6"/>
      <c r="L617" s="6"/>
      <c r="M617" s="6"/>
      <c r="N617" s="6"/>
      <c r="O617" s="6"/>
      <c r="P617" s="6"/>
      <c r="Q617" s="6"/>
    </row>
    <row r="618" spans="5:17" x14ac:dyDescent="0.2">
      <c r="E618" s="6"/>
      <c r="F618" s="6"/>
      <c r="G618" s="6"/>
      <c r="J618" s="6"/>
      <c r="K618" s="6"/>
      <c r="L618" s="6"/>
      <c r="M618" s="6"/>
      <c r="N618" s="6"/>
      <c r="O618" s="6"/>
      <c r="P618" s="6"/>
      <c r="Q618" s="6"/>
    </row>
    <row r="619" spans="5:17" x14ac:dyDescent="0.2">
      <c r="E619" s="6"/>
      <c r="F619" s="6"/>
      <c r="G619" s="6"/>
      <c r="J619" s="6"/>
      <c r="K619" s="6"/>
      <c r="L619" s="6"/>
      <c r="M619" s="6"/>
      <c r="N619" s="6"/>
      <c r="O619" s="6"/>
      <c r="P619" s="6"/>
      <c r="Q619" s="6"/>
    </row>
    <row r="620" spans="5:17" x14ac:dyDescent="0.2">
      <c r="E620" s="6"/>
      <c r="F620" s="6"/>
      <c r="G620" s="6"/>
      <c r="J620" s="6"/>
      <c r="K620" s="6"/>
      <c r="L620" s="6"/>
      <c r="M620" s="6"/>
      <c r="N620" s="6"/>
      <c r="O620" s="6"/>
      <c r="P620" s="6"/>
      <c r="Q620" s="6"/>
    </row>
    <row r="621" spans="5:17" x14ac:dyDescent="0.2">
      <c r="E621" s="6"/>
      <c r="F621" s="6"/>
      <c r="G621" s="6"/>
      <c r="J621" s="6"/>
      <c r="K621" s="6"/>
      <c r="L621" s="6"/>
      <c r="M621" s="6"/>
      <c r="N621" s="6"/>
      <c r="O621" s="6"/>
      <c r="P621" s="6"/>
      <c r="Q621" s="6"/>
    </row>
    <row r="622" spans="5:17" x14ac:dyDescent="0.2">
      <c r="E622" s="6"/>
      <c r="F622" s="6"/>
      <c r="G622" s="6"/>
      <c r="J622" s="6"/>
      <c r="K622" s="6"/>
      <c r="L622" s="6"/>
      <c r="M622" s="6"/>
      <c r="N622" s="6"/>
      <c r="O622" s="6"/>
      <c r="P622" s="6"/>
      <c r="Q622" s="6"/>
    </row>
    <row r="623" spans="5:17" x14ac:dyDescent="0.2">
      <c r="E623" s="6"/>
      <c r="F623" s="6"/>
      <c r="G623" s="6"/>
      <c r="J623" s="6"/>
      <c r="K623" s="6"/>
      <c r="L623" s="6"/>
      <c r="M623" s="6"/>
      <c r="N623" s="6"/>
      <c r="O623" s="6"/>
      <c r="P623" s="6"/>
      <c r="Q623" s="6"/>
    </row>
    <row r="624" spans="5:17" x14ac:dyDescent="0.2">
      <c r="E624" s="6"/>
      <c r="F624" s="6"/>
      <c r="G624" s="6"/>
      <c r="J624" s="6"/>
      <c r="K624" s="6"/>
      <c r="L624" s="6"/>
      <c r="M624" s="6"/>
      <c r="N624" s="6"/>
      <c r="O624" s="6"/>
      <c r="P624" s="6"/>
      <c r="Q624" s="6"/>
    </row>
    <row r="625" spans="5:17" x14ac:dyDescent="0.2">
      <c r="E625" s="6"/>
      <c r="F625" s="6"/>
      <c r="G625" s="6"/>
      <c r="J625" s="6"/>
      <c r="K625" s="6"/>
      <c r="L625" s="6"/>
      <c r="M625" s="6"/>
      <c r="N625" s="6"/>
      <c r="O625" s="6"/>
      <c r="P625" s="6"/>
      <c r="Q625" s="6"/>
    </row>
    <row r="626" spans="5:17" x14ac:dyDescent="0.2">
      <c r="E626" s="6"/>
      <c r="F626" s="6"/>
      <c r="G626" s="6"/>
      <c r="J626" s="6"/>
      <c r="K626" s="6"/>
      <c r="L626" s="6"/>
      <c r="M626" s="6"/>
      <c r="N626" s="6"/>
      <c r="O626" s="6"/>
      <c r="P626" s="6"/>
      <c r="Q626" s="6"/>
    </row>
    <row r="627" spans="5:17" x14ac:dyDescent="0.2">
      <c r="E627" s="6"/>
      <c r="F627" s="6"/>
      <c r="G627" s="6"/>
      <c r="J627" s="6"/>
      <c r="K627" s="6"/>
      <c r="L627" s="6"/>
      <c r="M627" s="6"/>
      <c r="N627" s="6"/>
      <c r="O627" s="6"/>
      <c r="P627" s="6"/>
      <c r="Q627" s="6"/>
    </row>
    <row r="628" spans="5:17" x14ac:dyDescent="0.2">
      <c r="E628" s="6"/>
      <c r="F628" s="6"/>
      <c r="G628" s="6"/>
      <c r="J628" s="6"/>
      <c r="K628" s="6"/>
      <c r="L628" s="6"/>
      <c r="M628" s="6"/>
      <c r="N628" s="6"/>
      <c r="O628" s="6"/>
      <c r="P628" s="6"/>
      <c r="Q628" s="6"/>
    </row>
    <row r="629" spans="5:17" x14ac:dyDescent="0.2">
      <c r="E629" s="6"/>
      <c r="F629" s="6"/>
      <c r="G629" s="6"/>
      <c r="J629" s="6"/>
      <c r="K629" s="6"/>
      <c r="L629" s="6"/>
      <c r="M629" s="6"/>
      <c r="N629" s="6"/>
      <c r="O629" s="6"/>
      <c r="P629" s="6"/>
      <c r="Q629" s="6"/>
    </row>
    <row r="630" spans="5:17" x14ac:dyDescent="0.2">
      <c r="E630" s="6"/>
      <c r="F630" s="6"/>
      <c r="G630" s="6"/>
      <c r="J630" s="6"/>
      <c r="K630" s="6"/>
      <c r="L630" s="6"/>
      <c r="M630" s="6"/>
      <c r="N630" s="6"/>
      <c r="O630" s="6"/>
      <c r="P630" s="6"/>
      <c r="Q630" s="6"/>
    </row>
    <row r="631" spans="5:17" x14ac:dyDescent="0.2">
      <c r="E631" s="6"/>
      <c r="F631" s="6"/>
      <c r="G631" s="6"/>
      <c r="J631" s="6"/>
      <c r="K631" s="6"/>
      <c r="L631" s="6"/>
      <c r="M631" s="6"/>
      <c r="N631" s="6"/>
      <c r="O631" s="6"/>
      <c r="P631" s="6"/>
      <c r="Q631" s="6"/>
    </row>
    <row r="632" spans="5:17" x14ac:dyDescent="0.2">
      <c r="E632" s="6"/>
      <c r="F632" s="6"/>
      <c r="G632" s="6"/>
      <c r="J632" s="6"/>
      <c r="K632" s="6"/>
      <c r="L632" s="6"/>
      <c r="M632" s="6"/>
      <c r="N632" s="6"/>
      <c r="O632" s="6"/>
      <c r="P632" s="6"/>
      <c r="Q632" s="6"/>
    </row>
    <row r="633" spans="5:17" x14ac:dyDescent="0.2">
      <c r="E633" s="6"/>
      <c r="F633" s="6"/>
      <c r="G633" s="6"/>
      <c r="J633" s="6"/>
      <c r="K633" s="6"/>
      <c r="L633" s="6"/>
      <c r="M633" s="6"/>
      <c r="N633" s="6"/>
      <c r="O633" s="6"/>
      <c r="P633" s="6"/>
      <c r="Q633" s="6"/>
    </row>
    <row r="634" spans="5:17" x14ac:dyDescent="0.2">
      <c r="E634" s="6"/>
      <c r="F634" s="6"/>
      <c r="G634" s="6"/>
      <c r="J634" s="6"/>
      <c r="K634" s="6"/>
      <c r="L634" s="6"/>
      <c r="M634" s="6"/>
      <c r="N634" s="6"/>
      <c r="O634" s="6"/>
      <c r="P634" s="6"/>
      <c r="Q634" s="6"/>
    </row>
    <row r="635" spans="5:17" x14ac:dyDescent="0.2">
      <c r="E635" s="6"/>
      <c r="F635" s="6"/>
      <c r="G635" s="6"/>
      <c r="J635" s="6"/>
      <c r="K635" s="6"/>
      <c r="L635" s="6"/>
      <c r="M635" s="6"/>
      <c r="N635" s="6"/>
      <c r="O635" s="6"/>
      <c r="P635" s="6"/>
      <c r="Q635" s="6"/>
    </row>
    <row r="636" spans="5:17" x14ac:dyDescent="0.2">
      <c r="E636" s="6"/>
      <c r="F636" s="6"/>
      <c r="G636" s="6"/>
      <c r="J636" s="6"/>
      <c r="K636" s="6"/>
      <c r="L636" s="6"/>
      <c r="M636" s="6"/>
      <c r="N636" s="6"/>
      <c r="O636" s="6"/>
      <c r="P636" s="6"/>
      <c r="Q636" s="6"/>
    </row>
    <row r="637" spans="5:17" x14ac:dyDescent="0.2">
      <c r="E637" s="6"/>
      <c r="F637" s="6"/>
      <c r="G637" s="6"/>
      <c r="J637" s="6"/>
      <c r="K637" s="6"/>
      <c r="L637" s="6"/>
      <c r="M637" s="6"/>
      <c r="N637" s="6"/>
      <c r="O637" s="6"/>
      <c r="P637" s="6"/>
      <c r="Q637" s="6"/>
    </row>
    <row r="638" spans="5:17" x14ac:dyDescent="0.2">
      <c r="E638" s="6"/>
      <c r="F638" s="6"/>
      <c r="G638" s="6"/>
      <c r="J638" s="6"/>
      <c r="K638" s="6"/>
      <c r="L638" s="6"/>
      <c r="M638" s="6"/>
      <c r="N638" s="6"/>
      <c r="O638" s="6"/>
      <c r="P638" s="6"/>
      <c r="Q638" s="6"/>
    </row>
    <row r="639" spans="5:17" x14ac:dyDescent="0.2">
      <c r="E639" s="6"/>
      <c r="F639" s="6"/>
      <c r="G639" s="6"/>
      <c r="J639" s="6"/>
      <c r="K639" s="6"/>
      <c r="L639" s="6"/>
      <c r="M639" s="6"/>
      <c r="N639" s="6"/>
      <c r="O639" s="6"/>
      <c r="P639" s="6"/>
      <c r="Q639" s="6"/>
    </row>
    <row r="640" spans="5:17" x14ac:dyDescent="0.2">
      <c r="E640" s="6"/>
      <c r="F640" s="6"/>
      <c r="G640" s="6"/>
      <c r="J640" s="6"/>
      <c r="K640" s="6"/>
      <c r="L640" s="6"/>
      <c r="M640" s="6"/>
      <c r="N640" s="6"/>
      <c r="O640" s="6"/>
      <c r="P640" s="6"/>
      <c r="Q640" s="6"/>
    </row>
    <row r="641" spans="5:17" x14ac:dyDescent="0.2">
      <c r="E641" s="6"/>
      <c r="F641" s="6"/>
      <c r="G641" s="6"/>
      <c r="J641" s="6"/>
      <c r="K641" s="6"/>
      <c r="L641" s="6"/>
      <c r="M641" s="6"/>
      <c r="N641" s="6"/>
      <c r="O641" s="6"/>
      <c r="P641" s="6"/>
      <c r="Q641" s="6"/>
    </row>
    <row r="642" spans="5:17" x14ac:dyDescent="0.2">
      <c r="E642" s="6"/>
      <c r="F642" s="6"/>
      <c r="G642" s="6"/>
      <c r="J642" s="6"/>
      <c r="K642" s="6"/>
      <c r="L642" s="6"/>
      <c r="M642" s="6"/>
      <c r="N642" s="6"/>
      <c r="O642" s="6"/>
      <c r="P642" s="6"/>
      <c r="Q642" s="6"/>
    </row>
    <row r="643" spans="5:17" x14ac:dyDescent="0.2">
      <c r="E643" s="6"/>
      <c r="F643" s="6"/>
      <c r="G643" s="6"/>
      <c r="J643" s="6"/>
      <c r="K643" s="6"/>
      <c r="L643" s="6"/>
      <c r="M643" s="6"/>
      <c r="N643" s="6"/>
      <c r="O643" s="6"/>
      <c r="P643" s="6"/>
      <c r="Q643" s="6"/>
    </row>
    <row r="644" spans="5:17" x14ac:dyDescent="0.2">
      <c r="E644" s="6"/>
      <c r="F644" s="6"/>
      <c r="G644" s="6"/>
      <c r="J644" s="6"/>
      <c r="K644" s="6"/>
      <c r="L644" s="6"/>
      <c r="M644" s="6"/>
      <c r="N644" s="6"/>
      <c r="O644" s="6"/>
      <c r="P644" s="6"/>
      <c r="Q644" s="6"/>
    </row>
    <row r="645" spans="5:17" x14ac:dyDescent="0.2">
      <c r="E645" s="6"/>
      <c r="F645" s="6"/>
      <c r="G645" s="6"/>
      <c r="J645" s="6"/>
      <c r="K645" s="6"/>
      <c r="L645" s="6"/>
      <c r="M645" s="6"/>
      <c r="N645" s="6"/>
      <c r="O645" s="6"/>
      <c r="P645" s="6"/>
      <c r="Q645" s="6"/>
    </row>
    <row r="646" spans="5:17" x14ac:dyDescent="0.2">
      <c r="E646" s="6"/>
      <c r="F646" s="6"/>
      <c r="G646" s="6"/>
      <c r="J646" s="6"/>
      <c r="K646" s="6"/>
      <c r="L646" s="6"/>
      <c r="M646" s="6"/>
      <c r="N646" s="6"/>
      <c r="O646" s="6"/>
      <c r="P646" s="6"/>
      <c r="Q646" s="6"/>
    </row>
    <row r="647" spans="5:17" x14ac:dyDescent="0.2">
      <c r="E647" s="6"/>
      <c r="F647" s="6"/>
      <c r="G647" s="6"/>
      <c r="J647" s="6"/>
      <c r="K647" s="6"/>
      <c r="L647" s="6"/>
      <c r="M647" s="6"/>
      <c r="N647" s="6"/>
      <c r="O647" s="6"/>
      <c r="P647" s="6"/>
      <c r="Q647" s="6"/>
    </row>
    <row r="648" spans="5:17" x14ac:dyDescent="0.2">
      <c r="E648" s="6"/>
      <c r="F648" s="6"/>
      <c r="G648" s="6"/>
      <c r="J648" s="6"/>
      <c r="K648" s="6"/>
      <c r="L648" s="6"/>
      <c r="M648" s="6"/>
      <c r="N648" s="6"/>
      <c r="O648" s="6"/>
      <c r="P648" s="6"/>
      <c r="Q648" s="6"/>
    </row>
    <row r="649" spans="5:17" x14ac:dyDescent="0.2">
      <c r="E649" s="6"/>
      <c r="F649" s="6"/>
      <c r="G649" s="6"/>
      <c r="J649" s="6"/>
      <c r="K649" s="6"/>
      <c r="L649" s="6"/>
      <c r="M649" s="6"/>
      <c r="N649" s="6"/>
      <c r="O649" s="6"/>
      <c r="P649" s="6"/>
      <c r="Q649" s="6"/>
    </row>
    <row r="650" spans="5:17" x14ac:dyDescent="0.2">
      <c r="E650" s="6"/>
      <c r="F650" s="6"/>
      <c r="G650" s="6"/>
      <c r="J650" s="6"/>
      <c r="K650" s="6"/>
      <c r="L650" s="6"/>
      <c r="M650" s="6"/>
      <c r="N650" s="6"/>
      <c r="O650" s="6"/>
      <c r="P650" s="6"/>
      <c r="Q650" s="6"/>
    </row>
    <row r="651" spans="5:17" x14ac:dyDescent="0.2">
      <c r="E651" s="6"/>
      <c r="F651" s="6"/>
      <c r="G651" s="6"/>
      <c r="J651" s="6"/>
      <c r="K651" s="6"/>
      <c r="L651" s="6"/>
      <c r="M651" s="6"/>
      <c r="N651" s="6"/>
      <c r="O651" s="6"/>
      <c r="P651" s="6"/>
      <c r="Q651" s="6"/>
    </row>
    <row r="652" spans="5:17" x14ac:dyDescent="0.2">
      <c r="E652" s="6"/>
      <c r="F652" s="6"/>
      <c r="G652" s="6"/>
      <c r="J652" s="6"/>
      <c r="K652" s="6"/>
      <c r="L652" s="6"/>
      <c r="M652" s="6"/>
      <c r="N652" s="6"/>
      <c r="O652" s="6"/>
      <c r="P652" s="6"/>
      <c r="Q652" s="6"/>
    </row>
    <row r="653" spans="5:17" x14ac:dyDescent="0.2">
      <c r="E653" s="6"/>
      <c r="F653" s="6"/>
      <c r="G653" s="6"/>
      <c r="J653" s="6"/>
      <c r="K653" s="6"/>
      <c r="L653" s="6"/>
      <c r="M653" s="6"/>
      <c r="N653" s="6"/>
      <c r="O653" s="6"/>
      <c r="P653" s="6"/>
      <c r="Q653" s="6"/>
    </row>
    <row r="654" spans="5:17" x14ac:dyDescent="0.2">
      <c r="E654" s="6"/>
      <c r="F654" s="6"/>
      <c r="G654" s="6"/>
      <c r="J654" s="6"/>
      <c r="K654" s="6"/>
      <c r="L654" s="6"/>
      <c r="M654" s="6"/>
      <c r="N654" s="6"/>
      <c r="O654" s="6"/>
      <c r="P654" s="6"/>
      <c r="Q654" s="6"/>
    </row>
    <row r="655" spans="5:17" x14ac:dyDescent="0.2">
      <c r="E655" s="6"/>
      <c r="F655" s="6"/>
      <c r="G655" s="6"/>
      <c r="J655" s="6"/>
      <c r="K655" s="6"/>
      <c r="L655" s="6"/>
      <c r="M655" s="6"/>
      <c r="N655" s="6"/>
      <c r="O655" s="6"/>
      <c r="P655" s="6"/>
      <c r="Q655" s="6"/>
    </row>
    <row r="656" spans="5:17" x14ac:dyDescent="0.2">
      <c r="E656" s="6"/>
      <c r="F656" s="6"/>
      <c r="G656" s="6"/>
      <c r="J656" s="6"/>
      <c r="K656" s="6"/>
      <c r="L656" s="6"/>
      <c r="M656" s="6"/>
      <c r="N656" s="6"/>
      <c r="O656" s="6"/>
      <c r="P656" s="6"/>
      <c r="Q656" s="6"/>
    </row>
    <row r="657" spans="5:17" x14ac:dyDescent="0.2">
      <c r="E657" s="6"/>
      <c r="F657" s="6"/>
      <c r="G657" s="6"/>
      <c r="J657" s="6"/>
      <c r="K657" s="6"/>
      <c r="L657" s="6"/>
      <c r="M657" s="6"/>
      <c r="N657" s="6"/>
      <c r="O657" s="6"/>
      <c r="P657" s="6"/>
      <c r="Q657" s="6"/>
    </row>
    <row r="658" spans="5:17" x14ac:dyDescent="0.2">
      <c r="E658" s="6"/>
      <c r="F658" s="6"/>
      <c r="G658" s="6"/>
      <c r="J658" s="6"/>
      <c r="K658" s="6"/>
      <c r="L658" s="6"/>
      <c r="M658" s="6"/>
      <c r="N658" s="6"/>
      <c r="O658" s="6"/>
      <c r="P658" s="6"/>
      <c r="Q658" s="6"/>
    </row>
    <row r="659" spans="5:17" x14ac:dyDescent="0.2">
      <c r="E659" s="6"/>
      <c r="F659" s="6"/>
      <c r="G659" s="6"/>
      <c r="J659" s="6"/>
      <c r="K659" s="6"/>
      <c r="L659" s="6"/>
      <c r="M659" s="6"/>
      <c r="N659" s="6"/>
      <c r="O659" s="6"/>
      <c r="P659" s="6"/>
      <c r="Q659" s="6"/>
    </row>
    <row r="660" spans="5:17" x14ac:dyDescent="0.2">
      <c r="E660" s="6"/>
      <c r="F660" s="6"/>
      <c r="G660" s="6"/>
      <c r="J660" s="6"/>
      <c r="K660" s="6"/>
      <c r="L660" s="6"/>
      <c r="M660" s="6"/>
      <c r="N660" s="6"/>
      <c r="O660" s="6"/>
      <c r="P660" s="6"/>
      <c r="Q660" s="6"/>
    </row>
    <row r="661" spans="5:17" x14ac:dyDescent="0.2">
      <c r="E661" s="6"/>
      <c r="F661" s="6"/>
      <c r="G661" s="6"/>
      <c r="J661" s="6"/>
      <c r="K661" s="6"/>
      <c r="L661" s="6"/>
      <c r="M661" s="6"/>
      <c r="N661" s="6"/>
      <c r="O661" s="6"/>
      <c r="P661" s="6"/>
      <c r="Q661" s="6"/>
    </row>
    <row r="662" spans="5:17" x14ac:dyDescent="0.2">
      <c r="E662" s="6"/>
      <c r="F662" s="6"/>
      <c r="G662" s="6"/>
      <c r="J662" s="6"/>
      <c r="K662" s="6"/>
      <c r="L662" s="6"/>
      <c r="M662" s="6"/>
      <c r="N662" s="6"/>
      <c r="O662" s="6"/>
      <c r="P662" s="6"/>
      <c r="Q662" s="6"/>
    </row>
    <row r="663" spans="5:17" x14ac:dyDescent="0.2">
      <c r="E663" s="6"/>
      <c r="F663" s="6"/>
      <c r="G663" s="6"/>
      <c r="J663" s="6"/>
      <c r="K663" s="6"/>
      <c r="L663" s="6"/>
      <c r="M663" s="6"/>
      <c r="N663" s="6"/>
      <c r="O663" s="6"/>
      <c r="P663" s="6"/>
      <c r="Q663" s="6"/>
    </row>
    <row r="664" spans="5:17" x14ac:dyDescent="0.2">
      <c r="E664" s="6"/>
      <c r="F664" s="6"/>
      <c r="G664" s="6"/>
      <c r="J664" s="6"/>
      <c r="K664" s="6"/>
      <c r="L664" s="6"/>
      <c r="M664" s="6"/>
      <c r="N664" s="6"/>
      <c r="O664" s="6"/>
      <c r="P664" s="6"/>
      <c r="Q664" s="6"/>
    </row>
    <row r="665" spans="5:17" x14ac:dyDescent="0.2">
      <c r="E665" s="6"/>
      <c r="F665" s="6"/>
      <c r="G665" s="6"/>
      <c r="J665" s="6"/>
      <c r="K665" s="6"/>
      <c r="L665" s="6"/>
      <c r="M665" s="6"/>
      <c r="N665" s="6"/>
      <c r="O665" s="6"/>
      <c r="P665" s="6"/>
      <c r="Q665" s="6"/>
    </row>
    <row r="666" spans="5:17" x14ac:dyDescent="0.2">
      <c r="E666" s="6"/>
      <c r="F666" s="6"/>
      <c r="G666" s="6"/>
      <c r="J666" s="6"/>
      <c r="K666" s="6"/>
      <c r="L666" s="6"/>
      <c r="M666" s="6"/>
      <c r="N666" s="6"/>
      <c r="O666" s="6"/>
      <c r="P666" s="6"/>
      <c r="Q666" s="6"/>
    </row>
    <row r="667" spans="5:17" x14ac:dyDescent="0.2">
      <c r="E667" s="6"/>
      <c r="F667" s="6"/>
      <c r="G667" s="6"/>
      <c r="J667" s="6"/>
      <c r="K667" s="6"/>
      <c r="L667" s="6"/>
      <c r="M667" s="6"/>
      <c r="N667" s="6"/>
      <c r="O667" s="6"/>
      <c r="P667" s="6"/>
      <c r="Q667" s="6"/>
    </row>
    <row r="668" spans="5:17" x14ac:dyDescent="0.2">
      <c r="E668" s="6"/>
      <c r="F668" s="6"/>
      <c r="G668" s="6"/>
      <c r="J668" s="6"/>
      <c r="K668" s="6"/>
      <c r="L668" s="6"/>
      <c r="M668" s="6"/>
      <c r="N668" s="6"/>
      <c r="O668" s="6"/>
      <c r="P668" s="6"/>
      <c r="Q668" s="6"/>
    </row>
    <row r="669" spans="5:17" x14ac:dyDescent="0.2">
      <c r="E669" s="6"/>
      <c r="F669" s="6"/>
      <c r="G669" s="6"/>
      <c r="J669" s="6"/>
      <c r="K669" s="6"/>
      <c r="L669" s="6"/>
      <c r="M669" s="6"/>
      <c r="N669" s="6"/>
      <c r="O669" s="6"/>
      <c r="P669" s="6"/>
      <c r="Q669" s="6"/>
    </row>
    <row r="670" spans="5:17" x14ac:dyDescent="0.2">
      <c r="E670" s="6"/>
      <c r="F670" s="6"/>
      <c r="G670" s="6"/>
      <c r="J670" s="6"/>
      <c r="K670" s="6"/>
      <c r="L670" s="6"/>
      <c r="M670" s="6"/>
      <c r="N670" s="6"/>
      <c r="O670" s="6"/>
      <c r="P670" s="6"/>
      <c r="Q670" s="6"/>
    </row>
    <row r="671" spans="5:17" x14ac:dyDescent="0.2">
      <c r="E671" s="6"/>
      <c r="F671" s="6"/>
      <c r="G671" s="6"/>
      <c r="J671" s="6"/>
      <c r="K671" s="6"/>
      <c r="L671" s="6"/>
      <c r="M671" s="6"/>
      <c r="N671" s="6"/>
      <c r="O671" s="6"/>
      <c r="P671" s="6"/>
      <c r="Q671" s="6"/>
    </row>
    <row r="672" spans="5:17" x14ac:dyDescent="0.2">
      <c r="E672" s="6"/>
      <c r="F672" s="6"/>
      <c r="G672" s="6"/>
      <c r="J672" s="6"/>
      <c r="K672" s="6"/>
      <c r="L672" s="6"/>
      <c r="M672" s="6"/>
      <c r="N672" s="6"/>
      <c r="O672" s="6"/>
      <c r="P672" s="6"/>
      <c r="Q672" s="6"/>
    </row>
    <row r="673" spans="5:17" x14ac:dyDescent="0.2">
      <c r="E673" s="6"/>
      <c r="F673" s="6"/>
      <c r="G673" s="6"/>
      <c r="J673" s="6"/>
      <c r="K673" s="6"/>
      <c r="L673" s="6"/>
      <c r="M673" s="6"/>
      <c r="N673" s="6"/>
      <c r="O673" s="6"/>
      <c r="P673" s="6"/>
      <c r="Q673" s="6"/>
    </row>
    <row r="674" spans="5:17" x14ac:dyDescent="0.2">
      <c r="E674" s="6"/>
      <c r="F674" s="6"/>
      <c r="G674" s="6"/>
      <c r="J674" s="6"/>
      <c r="K674" s="6"/>
      <c r="L674" s="6"/>
      <c r="M674" s="6"/>
      <c r="N674" s="6"/>
      <c r="O674" s="6"/>
      <c r="P674" s="6"/>
      <c r="Q674" s="6"/>
    </row>
    <row r="675" spans="5:17" x14ac:dyDescent="0.2">
      <c r="E675" s="6"/>
      <c r="F675" s="6"/>
      <c r="G675" s="6"/>
      <c r="J675" s="6"/>
      <c r="K675" s="6"/>
      <c r="L675" s="6"/>
      <c r="M675" s="6"/>
      <c r="N675" s="6"/>
      <c r="O675" s="6"/>
      <c r="P675" s="6"/>
      <c r="Q675" s="6"/>
    </row>
    <row r="676" spans="5:17" x14ac:dyDescent="0.2">
      <c r="E676" s="6"/>
      <c r="F676" s="6"/>
      <c r="G676" s="6"/>
      <c r="J676" s="6"/>
      <c r="K676" s="6"/>
      <c r="L676" s="6"/>
      <c r="M676" s="6"/>
      <c r="N676" s="6"/>
      <c r="O676" s="6"/>
      <c r="P676" s="6"/>
      <c r="Q676" s="6"/>
    </row>
    <row r="677" spans="5:17" x14ac:dyDescent="0.2">
      <c r="E677" s="6"/>
      <c r="F677" s="6"/>
      <c r="G677" s="6"/>
      <c r="J677" s="6"/>
      <c r="K677" s="6"/>
      <c r="L677" s="6"/>
      <c r="M677" s="6"/>
      <c r="N677" s="6"/>
      <c r="O677" s="6"/>
      <c r="P677" s="6"/>
      <c r="Q677" s="6"/>
    </row>
    <row r="678" spans="5:17" x14ac:dyDescent="0.2">
      <c r="E678" s="6"/>
      <c r="F678" s="6"/>
      <c r="G678" s="6"/>
      <c r="J678" s="6"/>
      <c r="K678" s="6"/>
      <c r="L678" s="6"/>
      <c r="M678" s="6"/>
      <c r="N678" s="6"/>
      <c r="O678" s="6"/>
      <c r="P678" s="6"/>
      <c r="Q678" s="6"/>
    </row>
    <row r="679" spans="5:17" x14ac:dyDescent="0.2">
      <c r="E679" s="6"/>
      <c r="F679" s="6"/>
      <c r="G679" s="6"/>
      <c r="J679" s="6"/>
      <c r="K679" s="6"/>
      <c r="L679" s="6"/>
      <c r="M679" s="6"/>
      <c r="N679" s="6"/>
      <c r="O679" s="6"/>
      <c r="P679" s="6"/>
      <c r="Q679" s="6"/>
    </row>
    <row r="680" spans="5:17" x14ac:dyDescent="0.2">
      <c r="E680" s="6"/>
      <c r="F680" s="6"/>
      <c r="G680" s="6"/>
      <c r="J680" s="6"/>
      <c r="K680" s="6"/>
      <c r="L680" s="6"/>
      <c r="M680" s="6"/>
      <c r="N680" s="6"/>
      <c r="O680" s="6"/>
      <c r="P680" s="6"/>
      <c r="Q680" s="6"/>
    </row>
    <row r="681" spans="5:17" x14ac:dyDescent="0.2">
      <c r="E681" s="6"/>
      <c r="F681" s="6"/>
      <c r="G681" s="6"/>
      <c r="J681" s="6"/>
      <c r="K681" s="6"/>
      <c r="L681" s="6"/>
      <c r="M681" s="6"/>
      <c r="N681" s="6"/>
      <c r="O681" s="6"/>
      <c r="P681" s="6"/>
      <c r="Q681" s="6"/>
    </row>
    <row r="682" spans="5:17" x14ac:dyDescent="0.2">
      <c r="E682" s="6"/>
      <c r="F682" s="6"/>
      <c r="G682" s="6"/>
      <c r="J682" s="6"/>
      <c r="K682" s="6"/>
      <c r="L682" s="6"/>
      <c r="M682" s="6"/>
      <c r="N682" s="6"/>
      <c r="O682" s="6"/>
      <c r="P682" s="6"/>
      <c r="Q682" s="6"/>
    </row>
    <row r="683" spans="5:17" x14ac:dyDescent="0.2">
      <c r="E683" s="6"/>
      <c r="F683" s="6"/>
      <c r="G683" s="6"/>
      <c r="J683" s="6"/>
      <c r="K683" s="6"/>
      <c r="L683" s="6"/>
      <c r="M683" s="6"/>
      <c r="N683" s="6"/>
      <c r="O683" s="6"/>
      <c r="P683" s="6"/>
      <c r="Q683" s="6"/>
    </row>
    <row r="684" spans="5:17" x14ac:dyDescent="0.2">
      <c r="E684" s="6"/>
      <c r="F684" s="6"/>
      <c r="G684" s="6"/>
      <c r="J684" s="6"/>
      <c r="K684" s="6"/>
      <c r="L684" s="6"/>
      <c r="M684" s="6"/>
      <c r="N684" s="6"/>
      <c r="O684" s="6"/>
      <c r="P684" s="6"/>
      <c r="Q684" s="6"/>
    </row>
    <row r="685" spans="5:17" x14ac:dyDescent="0.2">
      <c r="E685" s="6"/>
      <c r="F685" s="6"/>
      <c r="G685" s="6"/>
      <c r="J685" s="6"/>
      <c r="K685" s="6"/>
      <c r="L685" s="6"/>
      <c r="M685" s="6"/>
      <c r="N685" s="6"/>
      <c r="O685" s="6"/>
      <c r="P685" s="6"/>
      <c r="Q685" s="6"/>
    </row>
    <row r="686" spans="5:17" x14ac:dyDescent="0.2">
      <c r="E686" s="6"/>
      <c r="F686" s="6"/>
      <c r="G686" s="6"/>
      <c r="J686" s="6"/>
      <c r="K686" s="6"/>
      <c r="L686" s="6"/>
      <c r="M686" s="6"/>
      <c r="N686" s="6"/>
      <c r="O686" s="6"/>
      <c r="P686" s="6"/>
      <c r="Q686" s="6"/>
    </row>
    <row r="687" spans="5:17" x14ac:dyDescent="0.2">
      <c r="E687" s="6"/>
      <c r="F687" s="6"/>
      <c r="G687" s="6"/>
      <c r="J687" s="6"/>
      <c r="K687" s="6"/>
      <c r="L687" s="6"/>
      <c r="M687" s="6"/>
      <c r="N687" s="6"/>
      <c r="O687" s="6"/>
      <c r="P687" s="6"/>
      <c r="Q687" s="6"/>
    </row>
    <row r="688" spans="5:17" x14ac:dyDescent="0.2">
      <c r="E688" s="6"/>
      <c r="F688" s="6"/>
      <c r="G688" s="6"/>
      <c r="J688" s="6"/>
      <c r="K688" s="6"/>
      <c r="L688" s="6"/>
      <c r="M688" s="6"/>
      <c r="N688" s="6"/>
      <c r="O688" s="6"/>
      <c r="P688" s="6"/>
      <c r="Q688" s="6"/>
    </row>
    <row r="689" spans="5:17" x14ac:dyDescent="0.2">
      <c r="E689" s="6"/>
      <c r="F689" s="6"/>
      <c r="G689" s="6"/>
      <c r="J689" s="6"/>
      <c r="K689" s="6"/>
      <c r="L689" s="6"/>
      <c r="M689" s="6"/>
      <c r="N689" s="6"/>
      <c r="O689" s="6"/>
      <c r="P689" s="6"/>
      <c r="Q689" s="6"/>
    </row>
    <row r="690" spans="5:17" x14ac:dyDescent="0.2">
      <c r="E690" s="6"/>
      <c r="F690" s="6"/>
      <c r="G690" s="6"/>
      <c r="J690" s="6"/>
      <c r="K690" s="6"/>
      <c r="L690" s="6"/>
      <c r="M690" s="6"/>
      <c r="N690" s="6"/>
      <c r="O690" s="6"/>
      <c r="P690" s="6"/>
      <c r="Q690" s="6"/>
    </row>
    <row r="691" spans="5:17" x14ac:dyDescent="0.2">
      <c r="E691" s="6"/>
      <c r="F691" s="6"/>
      <c r="G691" s="6"/>
      <c r="J691" s="6"/>
      <c r="K691" s="6"/>
      <c r="L691" s="6"/>
      <c r="M691" s="6"/>
      <c r="N691" s="6"/>
      <c r="O691" s="6"/>
      <c r="P691" s="6"/>
      <c r="Q691" s="6"/>
    </row>
    <row r="692" spans="5:17" x14ac:dyDescent="0.2">
      <c r="E692" s="6"/>
      <c r="F692" s="6"/>
      <c r="G692" s="6"/>
      <c r="J692" s="6"/>
      <c r="K692" s="6"/>
      <c r="L692" s="6"/>
      <c r="M692" s="6"/>
      <c r="N692" s="6"/>
      <c r="O692" s="6"/>
      <c r="P692" s="6"/>
      <c r="Q692" s="6"/>
    </row>
    <row r="693" spans="5:17" x14ac:dyDescent="0.2">
      <c r="E693" s="6"/>
      <c r="F693" s="6"/>
      <c r="G693" s="6"/>
      <c r="J693" s="6"/>
      <c r="K693" s="6"/>
      <c r="L693" s="6"/>
      <c r="M693" s="6"/>
      <c r="N693" s="6"/>
      <c r="O693" s="6"/>
      <c r="P693" s="6"/>
      <c r="Q693" s="6"/>
    </row>
    <row r="694" spans="5:17" x14ac:dyDescent="0.2">
      <c r="E694" s="6"/>
      <c r="F694" s="6"/>
      <c r="G694" s="6"/>
      <c r="J694" s="6"/>
      <c r="K694" s="6"/>
      <c r="L694" s="6"/>
      <c r="M694" s="6"/>
      <c r="N694" s="6"/>
      <c r="O694" s="6"/>
      <c r="P694" s="6"/>
      <c r="Q694" s="6"/>
    </row>
    <row r="695" spans="5:17" x14ac:dyDescent="0.2">
      <c r="E695" s="6"/>
      <c r="F695" s="6"/>
      <c r="G695" s="6"/>
      <c r="J695" s="6"/>
      <c r="K695" s="6"/>
      <c r="L695" s="6"/>
      <c r="M695" s="6"/>
      <c r="N695" s="6"/>
      <c r="O695" s="6"/>
      <c r="P695" s="6"/>
      <c r="Q695" s="6"/>
    </row>
    <row r="696" spans="5:17" x14ac:dyDescent="0.2">
      <c r="E696" s="6"/>
      <c r="F696" s="6"/>
      <c r="G696" s="6"/>
      <c r="J696" s="6"/>
      <c r="K696" s="6"/>
      <c r="L696" s="6"/>
      <c r="M696" s="6"/>
      <c r="N696" s="6"/>
      <c r="O696" s="6"/>
      <c r="P696" s="6"/>
      <c r="Q696" s="6"/>
    </row>
    <row r="697" spans="5:17" x14ac:dyDescent="0.2">
      <c r="E697" s="6"/>
      <c r="F697" s="6"/>
      <c r="G697" s="6"/>
      <c r="J697" s="6"/>
      <c r="K697" s="6"/>
      <c r="L697" s="6"/>
      <c r="M697" s="6"/>
      <c r="N697" s="6"/>
      <c r="O697" s="6"/>
      <c r="P697" s="6"/>
      <c r="Q697" s="6"/>
    </row>
    <row r="698" spans="5:17" x14ac:dyDescent="0.2">
      <c r="E698" s="6"/>
      <c r="F698" s="6"/>
      <c r="G698" s="6"/>
      <c r="J698" s="6"/>
      <c r="K698" s="6"/>
      <c r="L698" s="6"/>
      <c r="M698" s="6"/>
      <c r="N698" s="6"/>
      <c r="O698" s="6"/>
      <c r="P698" s="6"/>
      <c r="Q698" s="6"/>
    </row>
    <row r="699" spans="5:17" x14ac:dyDescent="0.2">
      <c r="E699" s="6"/>
      <c r="F699" s="6"/>
      <c r="G699" s="6"/>
      <c r="J699" s="6"/>
      <c r="K699" s="6"/>
      <c r="L699" s="6"/>
      <c r="M699" s="6"/>
      <c r="N699" s="6"/>
      <c r="O699" s="6"/>
      <c r="P699" s="6"/>
      <c r="Q699" s="6"/>
    </row>
    <row r="700" spans="5:17" x14ac:dyDescent="0.2">
      <c r="E700" s="6"/>
      <c r="F700" s="6"/>
      <c r="G700" s="6"/>
      <c r="J700" s="6"/>
      <c r="K700" s="6"/>
      <c r="L700" s="6"/>
      <c r="M700" s="6"/>
      <c r="N700" s="6"/>
      <c r="O700" s="6"/>
      <c r="P700" s="6"/>
      <c r="Q700" s="6"/>
    </row>
    <row r="701" spans="5:17" x14ac:dyDescent="0.2">
      <c r="E701" s="6"/>
      <c r="F701" s="6"/>
      <c r="G701" s="6"/>
      <c r="J701" s="6"/>
      <c r="K701" s="6"/>
      <c r="L701" s="6"/>
      <c r="M701" s="6"/>
      <c r="N701" s="6"/>
      <c r="O701" s="6"/>
      <c r="P701" s="6"/>
      <c r="Q701" s="6"/>
    </row>
    <row r="702" spans="5:17" x14ac:dyDescent="0.2">
      <c r="E702" s="6"/>
      <c r="F702" s="6"/>
      <c r="G702" s="6"/>
      <c r="J702" s="6"/>
      <c r="K702" s="6"/>
      <c r="L702" s="6"/>
      <c r="M702" s="6"/>
      <c r="N702" s="6"/>
      <c r="O702" s="6"/>
      <c r="P702" s="6"/>
      <c r="Q702" s="6"/>
    </row>
    <row r="703" spans="5:17" x14ac:dyDescent="0.2">
      <c r="E703" s="6"/>
      <c r="F703" s="6"/>
      <c r="G703" s="6"/>
      <c r="J703" s="6"/>
      <c r="K703" s="6"/>
      <c r="L703" s="6"/>
      <c r="M703" s="6"/>
      <c r="N703" s="6"/>
      <c r="O703" s="6"/>
      <c r="P703" s="6"/>
      <c r="Q703" s="6"/>
    </row>
    <row r="704" spans="5:17" x14ac:dyDescent="0.2">
      <c r="E704" s="6"/>
      <c r="F704" s="6"/>
      <c r="G704" s="6"/>
      <c r="J704" s="6"/>
      <c r="K704" s="6"/>
      <c r="L704" s="6"/>
      <c r="M704" s="6"/>
      <c r="N704" s="6"/>
      <c r="O704" s="6"/>
      <c r="P704" s="6"/>
      <c r="Q704" s="6"/>
    </row>
    <row r="705" spans="5:17" x14ac:dyDescent="0.2">
      <c r="E705" s="6"/>
      <c r="F705" s="6"/>
      <c r="G705" s="6"/>
      <c r="J705" s="6"/>
      <c r="K705" s="6"/>
      <c r="L705" s="6"/>
      <c r="M705" s="6"/>
      <c r="N705" s="6"/>
      <c r="O705" s="6"/>
      <c r="P705" s="6"/>
      <c r="Q705" s="6"/>
    </row>
    <row r="706" spans="5:17" x14ac:dyDescent="0.2">
      <c r="E706" s="6"/>
      <c r="F706" s="6"/>
      <c r="G706" s="6"/>
      <c r="J706" s="6"/>
      <c r="K706" s="6"/>
      <c r="L706" s="6"/>
      <c r="M706" s="6"/>
      <c r="N706" s="6"/>
      <c r="O706" s="6"/>
      <c r="P706" s="6"/>
      <c r="Q706" s="6"/>
    </row>
    <row r="707" spans="5:17" x14ac:dyDescent="0.2">
      <c r="E707" s="6"/>
      <c r="F707" s="6"/>
      <c r="G707" s="6"/>
      <c r="J707" s="6"/>
      <c r="K707" s="6"/>
      <c r="L707" s="6"/>
      <c r="M707" s="6"/>
      <c r="N707" s="6"/>
      <c r="O707" s="6"/>
      <c r="P707" s="6"/>
      <c r="Q707" s="6"/>
    </row>
    <row r="708" spans="5:17" x14ac:dyDescent="0.2">
      <c r="E708" s="6"/>
      <c r="F708" s="6"/>
      <c r="G708" s="6"/>
      <c r="J708" s="6"/>
      <c r="K708" s="6"/>
      <c r="L708" s="6"/>
      <c r="M708" s="6"/>
      <c r="N708" s="6"/>
      <c r="O708" s="6"/>
      <c r="P708" s="6"/>
      <c r="Q708" s="6"/>
    </row>
    <row r="709" spans="5:17" x14ac:dyDescent="0.2">
      <c r="E709" s="6"/>
      <c r="F709" s="6"/>
      <c r="G709" s="6"/>
      <c r="J709" s="6"/>
      <c r="K709" s="6"/>
      <c r="L709" s="6"/>
      <c r="M709" s="6"/>
      <c r="N709" s="6"/>
      <c r="O709" s="6"/>
      <c r="P709" s="6"/>
      <c r="Q709" s="6"/>
    </row>
    <row r="710" spans="5:17" x14ac:dyDescent="0.2">
      <c r="E710" s="6"/>
      <c r="F710" s="6"/>
      <c r="G710" s="6"/>
      <c r="J710" s="6"/>
      <c r="K710" s="6"/>
      <c r="L710" s="6"/>
      <c r="M710" s="6"/>
      <c r="N710" s="6"/>
      <c r="O710" s="6"/>
      <c r="P710" s="6"/>
      <c r="Q710" s="6"/>
    </row>
    <row r="711" spans="5:17" x14ac:dyDescent="0.2">
      <c r="E711" s="6"/>
      <c r="F711" s="6"/>
      <c r="G711" s="6"/>
      <c r="J711" s="6"/>
      <c r="K711" s="6"/>
      <c r="L711" s="6"/>
      <c r="M711" s="6"/>
      <c r="N711" s="6"/>
      <c r="O711" s="6"/>
      <c r="P711" s="6"/>
      <c r="Q711" s="6"/>
    </row>
    <row r="712" spans="5:17" x14ac:dyDescent="0.2">
      <c r="E712" s="6"/>
      <c r="F712" s="6"/>
      <c r="G712" s="6"/>
      <c r="J712" s="6"/>
      <c r="K712" s="6"/>
      <c r="L712" s="6"/>
      <c r="M712" s="6"/>
      <c r="N712" s="6"/>
      <c r="O712" s="6"/>
      <c r="P712" s="6"/>
      <c r="Q712" s="6"/>
    </row>
    <row r="713" spans="5:17" x14ac:dyDescent="0.2">
      <c r="E713" s="6"/>
      <c r="F713" s="6"/>
      <c r="G713" s="6"/>
      <c r="J713" s="6"/>
      <c r="K713" s="6"/>
      <c r="L713" s="6"/>
      <c r="M713" s="6"/>
      <c r="N713" s="6"/>
      <c r="O713" s="6"/>
      <c r="P713" s="6"/>
      <c r="Q713" s="6"/>
    </row>
    <row r="714" spans="5:17" x14ac:dyDescent="0.2">
      <c r="E714" s="6"/>
      <c r="F714" s="6"/>
      <c r="G714" s="6"/>
      <c r="J714" s="6"/>
      <c r="K714" s="6"/>
      <c r="L714" s="6"/>
      <c r="M714" s="6"/>
      <c r="N714" s="6"/>
      <c r="O714" s="6"/>
      <c r="P714" s="6"/>
      <c r="Q714" s="6"/>
    </row>
    <row r="715" spans="5:17" x14ac:dyDescent="0.2">
      <c r="E715" s="6"/>
      <c r="F715" s="6"/>
      <c r="G715" s="6"/>
      <c r="J715" s="6"/>
      <c r="K715" s="6"/>
      <c r="L715" s="6"/>
      <c r="M715" s="6"/>
      <c r="N715" s="6"/>
      <c r="O715" s="6"/>
      <c r="P715" s="6"/>
      <c r="Q715" s="6"/>
    </row>
    <row r="716" spans="5:17" x14ac:dyDescent="0.2">
      <c r="E716" s="6"/>
      <c r="F716" s="6"/>
      <c r="G716" s="6"/>
      <c r="J716" s="6"/>
      <c r="K716" s="6"/>
      <c r="L716" s="6"/>
      <c r="M716" s="6"/>
      <c r="N716" s="6"/>
      <c r="O716" s="6"/>
      <c r="P716" s="6"/>
      <c r="Q716" s="6"/>
    </row>
    <row r="717" spans="5:17" x14ac:dyDescent="0.2">
      <c r="E717" s="6"/>
      <c r="F717" s="6"/>
      <c r="G717" s="6"/>
      <c r="J717" s="6"/>
      <c r="K717" s="6"/>
      <c r="L717" s="6"/>
      <c r="M717" s="6"/>
      <c r="N717" s="6"/>
      <c r="O717" s="6"/>
      <c r="P717" s="6"/>
      <c r="Q717" s="6"/>
    </row>
    <row r="718" spans="5:17" x14ac:dyDescent="0.2">
      <c r="E718" s="6"/>
      <c r="F718" s="6"/>
      <c r="G718" s="6"/>
      <c r="J718" s="6"/>
      <c r="K718" s="6"/>
      <c r="L718" s="6"/>
      <c r="M718" s="6"/>
      <c r="N718" s="6"/>
      <c r="O718" s="6"/>
      <c r="P718" s="6"/>
      <c r="Q718" s="6"/>
    </row>
    <row r="719" spans="5:17" x14ac:dyDescent="0.2">
      <c r="E719" s="6"/>
      <c r="F719" s="6"/>
      <c r="G719" s="6"/>
      <c r="J719" s="6"/>
      <c r="K719" s="6"/>
      <c r="L719" s="6"/>
      <c r="M719" s="6"/>
      <c r="N719" s="6"/>
      <c r="O719" s="6"/>
      <c r="P719" s="6"/>
      <c r="Q719" s="6"/>
    </row>
    <row r="720" spans="5:17" x14ac:dyDescent="0.2">
      <c r="E720" s="6"/>
      <c r="F720" s="6"/>
      <c r="G720" s="6"/>
      <c r="J720" s="6"/>
      <c r="K720" s="6"/>
      <c r="L720" s="6"/>
      <c r="M720" s="6"/>
      <c r="N720" s="6"/>
      <c r="O720" s="6"/>
      <c r="P720" s="6"/>
      <c r="Q720" s="6"/>
    </row>
    <row r="721" spans="5:17" x14ac:dyDescent="0.2">
      <c r="E721" s="6"/>
      <c r="F721" s="6"/>
      <c r="G721" s="6"/>
      <c r="J721" s="6"/>
      <c r="K721" s="6"/>
      <c r="L721" s="6"/>
      <c r="M721" s="6"/>
      <c r="N721" s="6"/>
      <c r="O721" s="6"/>
      <c r="P721" s="6"/>
      <c r="Q721" s="6"/>
    </row>
    <row r="722" spans="5:17" x14ac:dyDescent="0.2">
      <c r="E722" s="6"/>
      <c r="F722" s="6"/>
      <c r="G722" s="6"/>
      <c r="J722" s="6"/>
      <c r="K722" s="6"/>
      <c r="L722" s="6"/>
      <c r="M722" s="6"/>
      <c r="N722" s="6"/>
      <c r="O722" s="6"/>
      <c r="P722" s="6"/>
      <c r="Q722" s="6"/>
    </row>
    <row r="723" spans="5:17" x14ac:dyDescent="0.2">
      <c r="E723" s="6"/>
      <c r="F723" s="6"/>
      <c r="G723" s="6"/>
      <c r="J723" s="6"/>
      <c r="K723" s="6"/>
      <c r="L723" s="6"/>
      <c r="M723" s="6"/>
      <c r="N723" s="6"/>
      <c r="O723" s="6"/>
      <c r="P723" s="6"/>
      <c r="Q723" s="6"/>
    </row>
    <row r="724" spans="5:17" x14ac:dyDescent="0.2">
      <c r="E724" s="6"/>
      <c r="F724" s="6"/>
      <c r="G724" s="6"/>
      <c r="J724" s="6"/>
      <c r="K724" s="6"/>
      <c r="L724" s="6"/>
      <c r="M724" s="6"/>
      <c r="N724" s="6"/>
      <c r="O724" s="6"/>
      <c r="P724" s="6"/>
      <c r="Q724" s="6"/>
    </row>
    <row r="725" spans="5:17" x14ac:dyDescent="0.2">
      <c r="E725" s="6"/>
      <c r="F725" s="6"/>
      <c r="G725" s="6"/>
      <c r="J725" s="6"/>
      <c r="K725" s="6"/>
      <c r="L725" s="6"/>
      <c r="M725" s="6"/>
      <c r="N725" s="6"/>
      <c r="O725" s="6"/>
      <c r="P725" s="6"/>
      <c r="Q725" s="6"/>
    </row>
    <row r="726" spans="5:17" x14ac:dyDescent="0.2">
      <c r="E726" s="6"/>
      <c r="F726" s="6"/>
      <c r="G726" s="6"/>
      <c r="J726" s="6"/>
      <c r="K726" s="6"/>
      <c r="L726" s="6"/>
      <c r="M726" s="6"/>
      <c r="N726" s="6"/>
      <c r="O726" s="6"/>
      <c r="P726" s="6"/>
      <c r="Q726" s="6"/>
    </row>
    <row r="727" spans="5:17" x14ac:dyDescent="0.2">
      <c r="E727" s="6"/>
      <c r="F727" s="6"/>
      <c r="G727" s="6"/>
      <c r="J727" s="6"/>
      <c r="K727" s="6"/>
      <c r="L727" s="6"/>
      <c r="M727" s="6"/>
      <c r="N727" s="6"/>
      <c r="O727" s="6"/>
      <c r="P727" s="6"/>
      <c r="Q727" s="6"/>
    </row>
    <row r="728" spans="5:17" x14ac:dyDescent="0.2">
      <c r="E728" s="6"/>
      <c r="F728" s="6"/>
      <c r="G728" s="6"/>
      <c r="J728" s="6"/>
      <c r="K728" s="6"/>
      <c r="L728" s="6"/>
      <c r="M728" s="6"/>
      <c r="N728" s="6"/>
      <c r="O728" s="6"/>
      <c r="P728" s="6"/>
      <c r="Q728" s="6"/>
    </row>
    <row r="729" spans="5:17" x14ac:dyDescent="0.2">
      <c r="E729" s="6"/>
      <c r="F729" s="6"/>
      <c r="G729" s="6"/>
      <c r="J729" s="6"/>
      <c r="K729" s="6"/>
      <c r="L729" s="6"/>
      <c r="M729" s="6"/>
      <c r="N729" s="6"/>
      <c r="O729" s="6"/>
      <c r="P729" s="6"/>
      <c r="Q729" s="6"/>
    </row>
    <row r="730" spans="5:17" x14ac:dyDescent="0.2">
      <c r="E730" s="6"/>
      <c r="F730" s="6"/>
      <c r="G730" s="6"/>
      <c r="J730" s="6"/>
      <c r="K730" s="6"/>
      <c r="L730" s="6"/>
      <c r="M730" s="6"/>
      <c r="N730" s="6"/>
      <c r="O730" s="6"/>
      <c r="P730" s="6"/>
      <c r="Q730" s="6"/>
    </row>
    <row r="731" spans="5:17" x14ac:dyDescent="0.2">
      <c r="E731" s="6"/>
      <c r="F731" s="6"/>
      <c r="G731" s="6"/>
      <c r="J731" s="6"/>
      <c r="K731" s="6"/>
      <c r="L731" s="6"/>
      <c r="M731" s="6"/>
      <c r="N731" s="6"/>
      <c r="O731" s="6"/>
      <c r="P731" s="6"/>
      <c r="Q731" s="6"/>
    </row>
    <row r="732" spans="5:17" x14ac:dyDescent="0.2">
      <c r="E732" s="6"/>
      <c r="F732" s="6"/>
      <c r="G732" s="6"/>
      <c r="J732" s="6"/>
      <c r="K732" s="6"/>
      <c r="L732" s="6"/>
      <c r="M732" s="6"/>
      <c r="N732" s="6"/>
      <c r="O732" s="6"/>
      <c r="P732" s="6"/>
      <c r="Q732" s="6"/>
    </row>
    <row r="733" spans="5:17" x14ac:dyDescent="0.2">
      <c r="E733" s="6"/>
      <c r="F733" s="6"/>
      <c r="G733" s="6"/>
      <c r="J733" s="6"/>
      <c r="K733" s="6"/>
      <c r="L733" s="6"/>
      <c r="M733" s="6"/>
      <c r="N733" s="6"/>
      <c r="O733" s="6"/>
      <c r="P733" s="6"/>
      <c r="Q733" s="6"/>
    </row>
    <row r="734" spans="5:17" x14ac:dyDescent="0.2">
      <c r="E734" s="6"/>
      <c r="F734" s="6"/>
      <c r="G734" s="6"/>
      <c r="J734" s="6"/>
      <c r="K734" s="6"/>
      <c r="L734" s="6"/>
      <c r="M734" s="6"/>
      <c r="N734" s="6"/>
      <c r="O734" s="6"/>
      <c r="P734" s="6"/>
      <c r="Q734" s="6"/>
    </row>
    <row r="735" spans="5:17" x14ac:dyDescent="0.2">
      <c r="E735" s="6"/>
      <c r="F735" s="6"/>
      <c r="G735" s="6"/>
      <c r="J735" s="6"/>
      <c r="K735" s="6"/>
      <c r="L735" s="6"/>
      <c r="M735" s="6"/>
      <c r="N735" s="6"/>
      <c r="O735" s="6"/>
      <c r="P735" s="6"/>
      <c r="Q735" s="6"/>
    </row>
    <row r="736" spans="5:17" x14ac:dyDescent="0.2">
      <c r="E736" s="6"/>
      <c r="F736" s="6"/>
      <c r="G736" s="6"/>
      <c r="J736" s="6"/>
      <c r="K736" s="6"/>
      <c r="L736" s="6"/>
      <c r="M736" s="6"/>
      <c r="N736" s="6"/>
      <c r="O736" s="6"/>
      <c r="P736" s="6"/>
      <c r="Q736" s="6"/>
    </row>
    <row r="737" spans="5:17" x14ac:dyDescent="0.2">
      <c r="E737" s="6"/>
      <c r="F737" s="6"/>
      <c r="G737" s="6"/>
      <c r="J737" s="6"/>
      <c r="K737" s="6"/>
      <c r="L737" s="6"/>
      <c r="M737" s="6"/>
      <c r="N737" s="6"/>
      <c r="O737" s="6"/>
      <c r="P737" s="6"/>
      <c r="Q737" s="6"/>
    </row>
    <row r="738" spans="5:17" x14ac:dyDescent="0.2">
      <c r="E738" s="6"/>
      <c r="F738" s="6"/>
      <c r="G738" s="6"/>
      <c r="J738" s="6"/>
      <c r="K738" s="6"/>
      <c r="L738" s="6"/>
      <c r="M738" s="6"/>
      <c r="N738" s="6"/>
      <c r="O738" s="6"/>
      <c r="P738" s="6"/>
      <c r="Q738" s="6"/>
    </row>
    <row r="739" spans="5:17" x14ac:dyDescent="0.2">
      <c r="E739" s="6"/>
      <c r="F739" s="6"/>
      <c r="G739" s="6"/>
      <c r="J739" s="6"/>
      <c r="K739" s="6"/>
      <c r="L739" s="6"/>
      <c r="M739" s="6"/>
      <c r="N739" s="6"/>
      <c r="O739" s="6"/>
      <c r="P739" s="6"/>
      <c r="Q739" s="6"/>
    </row>
    <row r="740" spans="5:17" x14ac:dyDescent="0.2">
      <c r="E740" s="6"/>
      <c r="F740" s="6"/>
      <c r="G740" s="6"/>
      <c r="J740" s="6"/>
      <c r="K740" s="6"/>
      <c r="L740" s="6"/>
      <c r="M740" s="6"/>
      <c r="N740" s="6"/>
      <c r="O740" s="6"/>
      <c r="P740" s="6"/>
      <c r="Q740" s="6"/>
    </row>
    <row r="741" spans="5:17" x14ac:dyDescent="0.2">
      <c r="E741" s="6"/>
      <c r="F741" s="6"/>
      <c r="G741" s="6"/>
      <c r="J741" s="6"/>
      <c r="K741" s="6"/>
      <c r="L741" s="6"/>
      <c r="M741" s="6"/>
      <c r="N741" s="6"/>
      <c r="O741" s="6"/>
      <c r="P741" s="6"/>
      <c r="Q741" s="6"/>
    </row>
    <row r="742" spans="5:17" x14ac:dyDescent="0.2">
      <c r="E742" s="6"/>
      <c r="F742" s="6"/>
      <c r="G742" s="6"/>
      <c r="J742" s="6"/>
      <c r="K742" s="6"/>
      <c r="L742" s="6"/>
      <c r="M742" s="6"/>
      <c r="N742" s="6"/>
      <c r="O742" s="6"/>
      <c r="P742" s="6"/>
      <c r="Q742" s="6"/>
    </row>
    <row r="743" spans="5:17" x14ac:dyDescent="0.2">
      <c r="E743" s="6"/>
      <c r="F743" s="6"/>
      <c r="G743" s="6"/>
      <c r="J743" s="6"/>
      <c r="K743" s="6"/>
      <c r="L743" s="6"/>
      <c r="M743" s="6"/>
      <c r="N743" s="6"/>
      <c r="O743" s="6"/>
      <c r="P743" s="6"/>
      <c r="Q743" s="6"/>
    </row>
    <row r="744" spans="5:17" x14ac:dyDescent="0.2">
      <c r="E744" s="6"/>
      <c r="F744" s="6"/>
      <c r="G744" s="6"/>
      <c r="J744" s="6"/>
      <c r="K744" s="6"/>
      <c r="L744" s="6"/>
      <c r="M744" s="6"/>
      <c r="N744" s="6"/>
      <c r="O744" s="6"/>
      <c r="P744" s="6"/>
      <c r="Q744" s="6"/>
    </row>
    <row r="745" spans="5:17" x14ac:dyDescent="0.2">
      <c r="E745" s="6"/>
      <c r="F745" s="6"/>
      <c r="G745" s="6"/>
      <c r="J745" s="6"/>
      <c r="K745" s="6"/>
      <c r="L745" s="6"/>
      <c r="M745" s="6"/>
      <c r="N745" s="6"/>
      <c r="O745" s="6"/>
      <c r="P745" s="6"/>
      <c r="Q745" s="6"/>
    </row>
    <row r="746" spans="5:17" x14ac:dyDescent="0.2">
      <c r="E746" s="6"/>
      <c r="F746" s="6"/>
      <c r="G746" s="6"/>
      <c r="J746" s="6"/>
      <c r="K746" s="6"/>
      <c r="L746" s="6"/>
      <c r="M746" s="6"/>
      <c r="N746" s="6"/>
      <c r="O746" s="6"/>
      <c r="P746" s="6"/>
      <c r="Q746" s="6"/>
    </row>
    <row r="747" spans="5:17" x14ac:dyDescent="0.2">
      <c r="E747" s="6"/>
      <c r="F747" s="6"/>
      <c r="G747" s="6"/>
      <c r="J747" s="6"/>
      <c r="K747" s="6"/>
      <c r="L747" s="6"/>
      <c r="M747" s="6"/>
      <c r="N747" s="6"/>
      <c r="O747" s="6"/>
      <c r="P747" s="6"/>
      <c r="Q747" s="6"/>
    </row>
    <row r="748" spans="5:17" x14ac:dyDescent="0.2">
      <c r="E748" s="6"/>
      <c r="F748" s="6"/>
      <c r="G748" s="6"/>
      <c r="J748" s="6"/>
      <c r="K748" s="6"/>
      <c r="L748" s="6"/>
      <c r="M748" s="6"/>
      <c r="N748" s="6"/>
      <c r="O748" s="6"/>
      <c r="P748" s="6"/>
      <c r="Q748" s="6"/>
    </row>
    <row r="749" spans="5:17" x14ac:dyDescent="0.2">
      <c r="E749" s="6"/>
      <c r="F749" s="6"/>
      <c r="G749" s="6"/>
      <c r="J749" s="6"/>
      <c r="K749" s="6"/>
      <c r="L749" s="6"/>
      <c r="M749" s="6"/>
      <c r="N749" s="6"/>
      <c r="O749" s="6"/>
      <c r="P749" s="6"/>
      <c r="Q749" s="6"/>
    </row>
    <row r="750" spans="5:17" x14ac:dyDescent="0.2">
      <c r="E750" s="6"/>
      <c r="F750" s="6"/>
      <c r="G750" s="6"/>
      <c r="J750" s="6"/>
      <c r="K750" s="6"/>
      <c r="L750" s="6"/>
      <c r="M750" s="6"/>
      <c r="N750" s="6"/>
      <c r="O750" s="6"/>
      <c r="P750" s="6"/>
      <c r="Q750" s="6"/>
    </row>
    <row r="751" spans="5:17" x14ac:dyDescent="0.2">
      <c r="E751" s="6"/>
      <c r="F751" s="6"/>
      <c r="G751" s="6"/>
      <c r="J751" s="6"/>
      <c r="K751" s="6"/>
      <c r="L751" s="6"/>
      <c r="M751" s="6"/>
      <c r="N751" s="6"/>
      <c r="O751" s="6"/>
      <c r="P751" s="6"/>
      <c r="Q751" s="6"/>
    </row>
    <row r="752" spans="5:17" x14ac:dyDescent="0.2">
      <c r="E752" s="6"/>
      <c r="F752" s="6"/>
      <c r="G752" s="6"/>
      <c r="J752" s="6"/>
      <c r="K752" s="6"/>
      <c r="L752" s="6"/>
      <c r="M752" s="6"/>
      <c r="N752" s="6"/>
      <c r="O752" s="6"/>
      <c r="P752" s="6"/>
      <c r="Q752" s="6"/>
    </row>
    <row r="753" spans="5:17" x14ac:dyDescent="0.2">
      <c r="E753" s="6"/>
      <c r="F753" s="6"/>
      <c r="G753" s="6"/>
      <c r="J753" s="6"/>
      <c r="K753" s="6"/>
      <c r="L753" s="6"/>
      <c r="M753" s="6"/>
      <c r="N753" s="6"/>
      <c r="O753" s="6"/>
      <c r="P753" s="6"/>
      <c r="Q753" s="6"/>
    </row>
    <row r="754" spans="5:17" x14ac:dyDescent="0.2">
      <c r="E754" s="6"/>
      <c r="F754" s="6"/>
      <c r="G754" s="6"/>
      <c r="J754" s="6"/>
      <c r="K754" s="6"/>
      <c r="L754" s="6"/>
      <c r="M754" s="6"/>
      <c r="N754" s="6"/>
      <c r="O754" s="6"/>
      <c r="P754" s="6"/>
      <c r="Q754" s="6"/>
    </row>
    <row r="755" spans="5:17" x14ac:dyDescent="0.2">
      <c r="E755" s="6"/>
      <c r="F755" s="6"/>
      <c r="G755" s="6"/>
      <c r="J755" s="6"/>
      <c r="K755" s="6"/>
      <c r="L755" s="6"/>
      <c r="M755" s="6"/>
      <c r="N755" s="6"/>
      <c r="O755" s="6"/>
      <c r="P755" s="6"/>
      <c r="Q755" s="6"/>
    </row>
    <row r="756" spans="5:17" x14ac:dyDescent="0.2">
      <c r="E756" s="6"/>
      <c r="F756" s="6"/>
      <c r="G756" s="6"/>
      <c r="J756" s="6"/>
      <c r="K756" s="6"/>
      <c r="L756" s="6"/>
      <c r="M756" s="6"/>
      <c r="N756" s="6"/>
      <c r="O756" s="6"/>
      <c r="P756" s="6"/>
      <c r="Q756" s="6"/>
    </row>
    <row r="757" spans="5:17" x14ac:dyDescent="0.2">
      <c r="E757" s="6"/>
      <c r="F757" s="6"/>
      <c r="G757" s="6"/>
      <c r="J757" s="6"/>
      <c r="K757" s="6"/>
      <c r="L757" s="6"/>
      <c r="M757" s="6"/>
      <c r="N757" s="6"/>
      <c r="O757" s="6"/>
      <c r="P757" s="6"/>
      <c r="Q757" s="6"/>
    </row>
    <row r="758" spans="5:17" x14ac:dyDescent="0.2">
      <c r="E758" s="6"/>
      <c r="F758" s="6"/>
      <c r="G758" s="6"/>
      <c r="J758" s="6"/>
      <c r="K758" s="6"/>
      <c r="L758" s="6"/>
      <c r="M758" s="6"/>
      <c r="N758" s="6"/>
      <c r="O758" s="6"/>
      <c r="P758" s="6"/>
      <c r="Q758" s="6"/>
    </row>
    <row r="759" spans="5:17" x14ac:dyDescent="0.2">
      <c r="E759" s="6"/>
      <c r="F759" s="6"/>
      <c r="G759" s="6"/>
      <c r="J759" s="6"/>
      <c r="K759" s="6"/>
      <c r="L759" s="6"/>
      <c r="M759" s="6"/>
      <c r="N759" s="6"/>
      <c r="O759" s="6"/>
      <c r="P759" s="6"/>
      <c r="Q759" s="6"/>
    </row>
    <row r="760" spans="5:17" x14ac:dyDescent="0.2">
      <c r="E760" s="6"/>
      <c r="F760" s="6"/>
      <c r="G760" s="6"/>
      <c r="J760" s="6"/>
      <c r="K760" s="6"/>
      <c r="L760" s="6"/>
      <c r="M760" s="6"/>
      <c r="N760" s="6"/>
      <c r="O760" s="6"/>
      <c r="P760" s="6"/>
      <c r="Q760" s="6"/>
    </row>
    <row r="761" spans="5:17" x14ac:dyDescent="0.2">
      <c r="E761" s="6"/>
      <c r="F761" s="6"/>
      <c r="G761" s="6"/>
      <c r="J761" s="6"/>
      <c r="K761" s="6"/>
      <c r="L761" s="6"/>
      <c r="M761" s="6"/>
      <c r="N761" s="6"/>
      <c r="O761" s="6"/>
      <c r="P761" s="6"/>
      <c r="Q761" s="6"/>
    </row>
    <row r="762" spans="5:17" x14ac:dyDescent="0.2">
      <c r="E762" s="6"/>
      <c r="F762" s="6"/>
      <c r="G762" s="6"/>
      <c r="J762" s="6"/>
      <c r="K762" s="6"/>
      <c r="L762" s="6"/>
      <c r="M762" s="6"/>
      <c r="N762" s="6"/>
      <c r="O762" s="6"/>
      <c r="P762" s="6"/>
      <c r="Q762" s="6"/>
    </row>
    <row r="763" spans="5:17" x14ac:dyDescent="0.2">
      <c r="E763" s="6"/>
      <c r="F763" s="6"/>
      <c r="G763" s="6"/>
      <c r="J763" s="6"/>
      <c r="K763" s="6"/>
      <c r="L763" s="6"/>
      <c r="M763" s="6"/>
      <c r="N763" s="6"/>
      <c r="O763" s="6"/>
      <c r="P763" s="6"/>
      <c r="Q763" s="6"/>
    </row>
    <row r="764" spans="5:17" x14ac:dyDescent="0.2">
      <c r="E764" s="6"/>
      <c r="F764" s="6"/>
      <c r="G764" s="6"/>
      <c r="J764" s="6"/>
      <c r="K764" s="6"/>
      <c r="L764" s="6"/>
      <c r="M764" s="6"/>
      <c r="N764" s="6"/>
      <c r="O764" s="6"/>
      <c r="P764" s="6"/>
      <c r="Q764" s="6"/>
    </row>
    <row r="765" spans="5:17" x14ac:dyDescent="0.2">
      <c r="E765" s="6"/>
      <c r="F765" s="6"/>
      <c r="G765" s="6"/>
      <c r="J765" s="6"/>
      <c r="K765" s="6"/>
      <c r="L765" s="6"/>
      <c r="M765" s="6"/>
      <c r="N765" s="6"/>
      <c r="O765" s="6"/>
      <c r="P765" s="6"/>
      <c r="Q765" s="6"/>
    </row>
    <row r="766" spans="5:17" x14ac:dyDescent="0.2">
      <c r="E766" s="6"/>
      <c r="F766" s="6"/>
      <c r="G766" s="6"/>
      <c r="J766" s="6"/>
      <c r="K766" s="6"/>
      <c r="L766" s="6"/>
      <c r="M766" s="6"/>
      <c r="N766" s="6"/>
      <c r="O766" s="6"/>
      <c r="P766" s="6"/>
      <c r="Q766" s="6"/>
    </row>
    <row r="767" spans="5:17" x14ac:dyDescent="0.2">
      <c r="E767" s="6"/>
      <c r="F767" s="6"/>
      <c r="G767" s="6"/>
      <c r="J767" s="6"/>
      <c r="K767" s="6"/>
      <c r="L767" s="6"/>
      <c r="M767" s="6"/>
      <c r="N767" s="6"/>
      <c r="O767" s="6"/>
      <c r="P767" s="6"/>
      <c r="Q767" s="6"/>
    </row>
    <row r="768" spans="5:17" x14ac:dyDescent="0.2">
      <c r="E768" s="6"/>
      <c r="F768" s="6"/>
      <c r="G768" s="6"/>
      <c r="J768" s="6"/>
      <c r="K768" s="6"/>
      <c r="L768" s="6"/>
      <c r="M768" s="6"/>
      <c r="N768" s="6"/>
      <c r="O768" s="6"/>
      <c r="P768" s="6"/>
      <c r="Q768" s="6"/>
    </row>
    <row r="769" spans="5:17" x14ac:dyDescent="0.2">
      <c r="E769" s="6"/>
      <c r="F769" s="6"/>
      <c r="G769" s="6"/>
      <c r="J769" s="6"/>
      <c r="K769" s="6"/>
      <c r="L769" s="6"/>
      <c r="M769" s="6"/>
      <c r="N769" s="6"/>
      <c r="O769" s="6"/>
      <c r="P769" s="6"/>
      <c r="Q769" s="6"/>
    </row>
    <row r="770" spans="5:17" x14ac:dyDescent="0.2">
      <c r="E770" s="6"/>
      <c r="F770" s="6"/>
      <c r="G770" s="6"/>
      <c r="J770" s="6"/>
      <c r="K770" s="6"/>
      <c r="L770" s="6"/>
      <c r="M770" s="6"/>
      <c r="N770" s="6"/>
      <c r="O770" s="6"/>
      <c r="P770" s="6"/>
      <c r="Q770" s="6"/>
    </row>
    <row r="771" spans="5:17" x14ac:dyDescent="0.2">
      <c r="E771" s="6"/>
      <c r="F771" s="6"/>
      <c r="G771" s="6"/>
      <c r="J771" s="6"/>
      <c r="K771" s="6"/>
      <c r="L771" s="6"/>
      <c r="M771" s="6"/>
      <c r="N771" s="6"/>
      <c r="O771" s="6"/>
      <c r="P771" s="6"/>
      <c r="Q771" s="6"/>
    </row>
    <row r="772" spans="5:17" x14ac:dyDescent="0.2">
      <c r="E772" s="6"/>
      <c r="F772" s="6"/>
      <c r="G772" s="6"/>
      <c r="J772" s="6"/>
      <c r="K772" s="6"/>
      <c r="L772" s="6"/>
      <c r="M772" s="6"/>
      <c r="N772" s="6"/>
      <c r="O772" s="6"/>
      <c r="P772" s="6"/>
      <c r="Q772" s="6"/>
    </row>
    <row r="773" spans="5:17" x14ac:dyDescent="0.2">
      <c r="E773" s="6"/>
      <c r="F773" s="6"/>
      <c r="G773" s="6"/>
      <c r="J773" s="6"/>
      <c r="K773" s="6"/>
      <c r="L773" s="6"/>
      <c r="M773" s="6"/>
      <c r="N773" s="6"/>
      <c r="O773" s="6"/>
      <c r="P773" s="6"/>
      <c r="Q773" s="6"/>
    </row>
    <row r="774" spans="5:17" x14ac:dyDescent="0.2">
      <c r="E774" s="6"/>
      <c r="F774" s="6"/>
      <c r="G774" s="6"/>
      <c r="J774" s="6"/>
      <c r="K774" s="6"/>
      <c r="L774" s="6"/>
      <c r="M774" s="6"/>
      <c r="N774" s="6"/>
      <c r="O774" s="6"/>
      <c r="P774" s="6"/>
      <c r="Q774" s="6"/>
    </row>
    <row r="775" spans="5:17" x14ac:dyDescent="0.2">
      <c r="E775" s="6"/>
      <c r="F775" s="6"/>
      <c r="G775" s="6"/>
      <c r="J775" s="6"/>
      <c r="K775" s="6"/>
      <c r="L775" s="6"/>
      <c r="M775" s="6"/>
      <c r="N775" s="6"/>
      <c r="O775" s="6"/>
      <c r="P775" s="6"/>
      <c r="Q775" s="6"/>
    </row>
    <row r="776" spans="5:17" x14ac:dyDescent="0.2">
      <c r="E776" s="6"/>
      <c r="F776" s="6"/>
      <c r="G776" s="6"/>
      <c r="J776" s="6"/>
      <c r="K776" s="6"/>
      <c r="L776" s="6"/>
      <c r="M776" s="6"/>
      <c r="N776" s="6"/>
      <c r="O776" s="6"/>
      <c r="P776" s="6"/>
      <c r="Q776" s="6"/>
    </row>
    <row r="777" spans="5:17" x14ac:dyDescent="0.2">
      <c r="E777" s="6"/>
      <c r="F777" s="6"/>
      <c r="G777" s="6"/>
      <c r="J777" s="6"/>
      <c r="K777" s="6"/>
      <c r="L777" s="6"/>
      <c r="M777" s="6"/>
      <c r="N777" s="6"/>
      <c r="O777" s="6"/>
      <c r="P777" s="6"/>
      <c r="Q777" s="6"/>
    </row>
    <row r="778" spans="5:17" x14ac:dyDescent="0.2">
      <c r="E778" s="6"/>
      <c r="F778" s="6"/>
      <c r="G778" s="6"/>
      <c r="J778" s="6"/>
      <c r="K778" s="6"/>
      <c r="L778" s="6"/>
      <c r="M778" s="6"/>
      <c r="N778" s="6"/>
      <c r="O778" s="6"/>
      <c r="P778" s="6"/>
      <c r="Q778" s="6"/>
    </row>
    <row r="779" spans="5:17" x14ac:dyDescent="0.2">
      <c r="E779" s="6"/>
      <c r="F779" s="6"/>
      <c r="G779" s="6"/>
      <c r="J779" s="6"/>
      <c r="K779" s="6"/>
      <c r="L779" s="6"/>
      <c r="M779" s="6"/>
      <c r="N779" s="6"/>
      <c r="O779" s="6"/>
      <c r="P779" s="6"/>
      <c r="Q779" s="6"/>
    </row>
    <row r="780" spans="5:17" x14ac:dyDescent="0.2">
      <c r="E780" s="6"/>
      <c r="F780" s="6"/>
      <c r="G780" s="6"/>
      <c r="J780" s="6"/>
      <c r="K780" s="6"/>
      <c r="L780" s="6"/>
      <c r="M780" s="6"/>
      <c r="N780" s="6"/>
      <c r="O780" s="6"/>
      <c r="P780" s="6"/>
      <c r="Q780" s="6"/>
    </row>
    <row r="781" spans="5:17" x14ac:dyDescent="0.2">
      <c r="E781" s="6"/>
      <c r="F781" s="6"/>
      <c r="G781" s="6"/>
      <c r="J781" s="6"/>
      <c r="K781" s="6"/>
      <c r="L781" s="6"/>
      <c r="M781" s="6"/>
      <c r="N781" s="6"/>
      <c r="O781" s="6"/>
      <c r="P781" s="6"/>
      <c r="Q781" s="6"/>
    </row>
    <row r="782" spans="5:17" x14ac:dyDescent="0.2">
      <c r="E782" s="6"/>
      <c r="F782" s="6"/>
      <c r="G782" s="6"/>
      <c r="J782" s="6"/>
      <c r="K782" s="6"/>
      <c r="L782" s="6"/>
      <c r="M782" s="6"/>
      <c r="N782" s="6"/>
      <c r="O782" s="6"/>
      <c r="P782" s="6"/>
      <c r="Q782" s="6"/>
    </row>
    <row r="783" spans="5:17" x14ac:dyDescent="0.2">
      <c r="E783" s="6"/>
      <c r="F783" s="6"/>
      <c r="G783" s="6"/>
      <c r="J783" s="6"/>
      <c r="K783" s="6"/>
      <c r="L783" s="6"/>
      <c r="M783" s="6"/>
      <c r="N783" s="6"/>
      <c r="O783" s="6"/>
      <c r="P783" s="6"/>
      <c r="Q783" s="6"/>
    </row>
    <row r="784" spans="5:17" x14ac:dyDescent="0.2">
      <c r="E784" s="6"/>
      <c r="F784" s="6"/>
      <c r="G784" s="6"/>
      <c r="J784" s="6"/>
      <c r="K784" s="6"/>
      <c r="L784" s="6"/>
      <c r="M784" s="6"/>
      <c r="N784" s="6"/>
      <c r="O784" s="6"/>
      <c r="P784" s="6"/>
      <c r="Q784" s="6"/>
    </row>
    <row r="785" spans="5:17" x14ac:dyDescent="0.2">
      <c r="E785" s="6"/>
      <c r="F785" s="6"/>
      <c r="G785" s="6"/>
      <c r="J785" s="6"/>
      <c r="K785" s="6"/>
      <c r="L785" s="6"/>
      <c r="M785" s="6"/>
      <c r="N785" s="6"/>
      <c r="O785" s="6"/>
      <c r="P785" s="6"/>
      <c r="Q785" s="6"/>
    </row>
    <row r="786" spans="5:17" x14ac:dyDescent="0.2">
      <c r="E786" s="6"/>
      <c r="F786" s="6"/>
      <c r="G786" s="6"/>
      <c r="J786" s="6"/>
      <c r="K786" s="6"/>
      <c r="L786" s="6"/>
      <c r="M786" s="6"/>
      <c r="N786" s="6"/>
      <c r="O786" s="6"/>
      <c r="P786" s="6"/>
      <c r="Q786" s="6"/>
    </row>
    <row r="787" spans="5:17" x14ac:dyDescent="0.2">
      <c r="E787" s="6"/>
      <c r="F787" s="6"/>
      <c r="G787" s="6"/>
      <c r="J787" s="6"/>
      <c r="K787" s="6"/>
      <c r="L787" s="6"/>
      <c r="M787" s="6"/>
      <c r="N787" s="6"/>
      <c r="O787" s="6"/>
      <c r="P787" s="6"/>
      <c r="Q787" s="6"/>
    </row>
    <row r="788" spans="5:17" x14ac:dyDescent="0.2">
      <c r="E788" s="6"/>
      <c r="F788" s="6"/>
      <c r="G788" s="6"/>
      <c r="J788" s="6"/>
      <c r="K788" s="6"/>
      <c r="L788" s="6"/>
      <c r="M788" s="6"/>
      <c r="N788" s="6"/>
      <c r="O788" s="6"/>
      <c r="P788" s="6"/>
      <c r="Q788" s="6"/>
    </row>
    <row r="789" spans="5:17" x14ac:dyDescent="0.2">
      <c r="E789" s="6"/>
      <c r="F789" s="6"/>
      <c r="G789" s="6"/>
      <c r="J789" s="6"/>
      <c r="K789" s="6"/>
      <c r="L789" s="6"/>
      <c r="M789" s="6"/>
      <c r="N789" s="6"/>
      <c r="O789" s="6"/>
      <c r="P789" s="6"/>
      <c r="Q789" s="6"/>
    </row>
    <row r="790" spans="5:17" x14ac:dyDescent="0.2">
      <c r="E790" s="6"/>
      <c r="F790" s="6"/>
      <c r="G790" s="6"/>
      <c r="J790" s="6"/>
      <c r="K790" s="6"/>
      <c r="L790" s="6"/>
      <c r="M790" s="6"/>
      <c r="N790" s="6"/>
      <c r="O790" s="6"/>
      <c r="P790" s="6"/>
      <c r="Q790" s="6"/>
    </row>
    <row r="791" spans="5:17" x14ac:dyDescent="0.2">
      <c r="E791" s="6"/>
      <c r="F791" s="6"/>
      <c r="G791" s="6"/>
      <c r="J791" s="6"/>
      <c r="K791" s="6"/>
      <c r="L791" s="6"/>
      <c r="M791" s="6"/>
      <c r="N791" s="6"/>
      <c r="O791" s="6"/>
      <c r="P791" s="6"/>
      <c r="Q791" s="6"/>
    </row>
    <row r="792" spans="5:17" x14ac:dyDescent="0.2">
      <c r="E792" s="6"/>
      <c r="F792" s="6"/>
      <c r="G792" s="6"/>
      <c r="J792" s="6"/>
      <c r="K792" s="6"/>
      <c r="L792" s="6"/>
      <c r="M792" s="6"/>
      <c r="N792" s="6"/>
      <c r="O792" s="6"/>
      <c r="P792" s="6"/>
      <c r="Q792" s="6"/>
    </row>
    <row r="793" spans="5:17" x14ac:dyDescent="0.2">
      <c r="E793" s="6"/>
      <c r="F793" s="6"/>
      <c r="G793" s="6"/>
      <c r="J793" s="6"/>
      <c r="K793" s="6"/>
      <c r="L793" s="6"/>
      <c r="M793" s="6"/>
      <c r="N793" s="6"/>
      <c r="O793" s="6"/>
      <c r="P793" s="6"/>
      <c r="Q793" s="6"/>
    </row>
    <row r="794" spans="5:17" x14ac:dyDescent="0.2">
      <c r="E794" s="6"/>
      <c r="F794" s="6"/>
      <c r="G794" s="6"/>
      <c r="J794" s="6"/>
      <c r="K794" s="6"/>
      <c r="L794" s="6"/>
      <c r="M794" s="6"/>
      <c r="N794" s="6"/>
      <c r="O794" s="6"/>
      <c r="P794" s="6"/>
      <c r="Q794" s="6"/>
    </row>
    <row r="795" spans="5:17" x14ac:dyDescent="0.2">
      <c r="E795" s="6"/>
      <c r="F795" s="6"/>
      <c r="G795" s="6"/>
      <c r="J795" s="6"/>
      <c r="K795" s="6"/>
      <c r="L795" s="6"/>
      <c r="M795" s="6"/>
      <c r="N795" s="6"/>
      <c r="O795" s="6"/>
      <c r="P795" s="6"/>
      <c r="Q795" s="6"/>
    </row>
    <row r="796" spans="5:17" x14ac:dyDescent="0.2">
      <c r="E796" s="6"/>
      <c r="F796" s="6"/>
      <c r="G796" s="6"/>
      <c r="J796" s="6"/>
      <c r="K796" s="6"/>
      <c r="L796" s="6"/>
      <c r="M796" s="6"/>
      <c r="N796" s="6"/>
      <c r="O796" s="6"/>
      <c r="P796" s="6"/>
      <c r="Q796" s="6"/>
    </row>
    <row r="797" spans="5:17" x14ac:dyDescent="0.2">
      <c r="E797" s="6"/>
      <c r="F797" s="6"/>
      <c r="G797" s="6"/>
      <c r="J797" s="6"/>
      <c r="K797" s="6"/>
      <c r="L797" s="6"/>
      <c r="M797" s="6"/>
      <c r="N797" s="6"/>
      <c r="O797" s="6"/>
      <c r="P797" s="6"/>
      <c r="Q797" s="6"/>
    </row>
    <row r="798" spans="5:17" x14ac:dyDescent="0.2">
      <c r="E798" s="6"/>
      <c r="F798" s="6"/>
      <c r="G798" s="6"/>
      <c r="J798" s="6"/>
      <c r="K798" s="6"/>
      <c r="L798" s="6"/>
      <c r="M798" s="6"/>
      <c r="N798" s="6"/>
      <c r="O798" s="6"/>
      <c r="P798" s="6"/>
      <c r="Q798" s="6"/>
    </row>
    <row r="799" spans="5:17" x14ac:dyDescent="0.2">
      <c r="E799" s="6"/>
      <c r="F799" s="6"/>
      <c r="G799" s="6"/>
      <c r="J799" s="6"/>
      <c r="K799" s="6"/>
      <c r="L799" s="6"/>
      <c r="M799" s="6"/>
      <c r="N799" s="6"/>
      <c r="O799" s="6"/>
      <c r="P799" s="6"/>
      <c r="Q799" s="6"/>
    </row>
    <row r="800" spans="5:17" x14ac:dyDescent="0.2">
      <c r="E800" s="6"/>
      <c r="F800" s="6"/>
      <c r="G800" s="6"/>
      <c r="J800" s="6"/>
      <c r="K800" s="6"/>
      <c r="L800" s="6"/>
      <c r="M800" s="6"/>
      <c r="N800" s="6"/>
      <c r="O800" s="6"/>
      <c r="P800" s="6"/>
      <c r="Q800" s="6"/>
    </row>
    <row r="801" spans="5:17" x14ac:dyDescent="0.2">
      <c r="E801" s="6"/>
      <c r="F801" s="6"/>
      <c r="G801" s="6"/>
      <c r="J801" s="6"/>
      <c r="K801" s="6"/>
      <c r="L801" s="6"/>
      <c r="M801" s="6"/>
      <c r="N801" s="6"/>
      <c r="O801" s="6"/>
      <c r="P801" s="6"/>
      <c r="Q801" s="6"/>
    </row>
    <row r="802" spans="5:17" x14ac:dyDescent="0.2">
      <c r="E802" s="6"/>
      <c r="F802" s="6"/>
      <c r="G802" s="6"/>
      <c r="J802" s="6"/>
      <c r="K802" s="6"/>
      <c r="L802" s="6"/>
      <c r="M802" s="6"/>
      <c r="N802" s="6"/>
      <c r="O802" s="6"/>
      <c r="P802" s="6"/>
      <c r="Q802" s="6"/>
    </row>
    <row r="803" spans="5:17" x14ac:dyDescent="0.2">
      <c r="E803" s="6"/>
      <c r="F803" s="6"/>
      <c r="G803" s="6"/>
      <c r="J803" s="6"/>
      <c r="K803" s="6"/>
      <c r="L803" s="6"/>
      <c r="M803" s="6"/>
      <c r="N803" s="6"/>
      <c r="O803" s="6"/>
      <c r="P803" s="6"/>
      <c r="Q803" s="6"/>
    </row>
    <row r="804" spans="5:17" x14ac:dyDescent="0.2">
      <c r="E804" s="6"/>
      <c r="F804" s="6"/>
      <c r="G804" s="6"/>
      <c r="J804" s="6"/>
      <c r="K804" s="6"/>
      <c r="L804" s="6"/>
      <c r="M804" s="6"/>
      <c r="N804" s="6"/>
      <c r="O804" s="6"/>
      <c r="P804" s="6"/>
      <c r="Q804" s="6"/>
    </row>
    <row r="805" spans="5:17" x14ac:dyDescent="0.2">
      <c r="E805" s="6"/>
      <c r="F805" s="6"/>
      <c r="G805" s="6"/>
      <c r="J805" s="6"/>
      <c r="K805" s="6"/>
      <c r="L805" s="6"/>
      <c r="M805" s="6"/>
      <c r="N805" s="6"/>
      <c r="O805" s="6"/>
      <c r="P805" s="6"/>
      <c r="Q805" s="6"/>
    </row>
    <row r="806" spans="5:17" x14ac:dyDescent="0.2">
      <c r="E806" s="6"/>
      <c r="F806" s="6"/>
      <c r="G806" s="6"/>
      <c r="J806" s="6"/>
      <c r="K806" s="6"/>
      <c r="L806" s="6"/>
      <c r="M806" s="6"/>
      <c r="N806" s="6"/>
      <c r="O806" s="6"/>
      <c r="P806" s="6"/>
      <c r="Q806" s="6"/>
    </row>
    <row r="807" spans="5:17" x14ac:dyDescent="0.2">
      <c r="E807" s="6"/>
      <c r="F807" s="6"/>
      <c r="G807" s="6"/>
      <c r="J807" s="6"/>
      <c r="K807" s="6"/>
      <c r="L807" s="6"/>
      <c r="M807" s="6"/>
      <c r="N807" s="6"/>
      <c r="O807" s="6"/>
      <c r="P807" s="6"/>
      <c r="Q807" s="6"/>
    </row>
    <row r="808" spans="5:17" x14ac:dyDescent="0.2">
      <c r="E808" s="6"/>
      <c r="F808" s="6"/>
      <c r="G808" s="6"/>
      <c r="J808" s="6"/>
      <c r="K808" s="6"/>
      <c r="L808" s="6"/>
      <c r="M808" s="6"/>
      <c r="N808" s="6"/>
      <c r="O808" s="6"/>
      <c r="P808" s="6"/>
      <c r="Q808" s="6"/>
    </row>
    <row r="809" spans="5:17" x14ac:dyDescent="0.2">
      <c r="E809" s="6"/>
      <c r="F809" s="6"/>
      <c r="G809" s="6"/>
      <c r="J809" s="6"/>
      <c r="K809" s="6"/>
      <c r="L809" s="6"/>
      <c r="M809" s="6"/>
      <c r="N809" s="6"/>
      <c r="O809" s="6"/>
      <c r="P809" s="6"/>
      <c r="Q809" s="6"/>
    </row>
    <row r="810" spans="5:17" x14ac:dyDescent="0.2">
      <c r="E810" s="6"/>
      <c r="F810" s="6"/>
      <c r="G810" s="6"/>
      <c r="J810" s="6"/>
      <c r="K810" s="6"/>
      <c r="L810" s="6"/>
      <c r="M810" s="6"/>
      <c r="N810" s="6"/>
      <c r="O810" s="6"/>
      <c r="P810" s="6"/>
      <c r="Q810" s="6"/>
    </row>
    <row r="811" spans="5:17" x14ac:dyDescent="0.2">
      <c r="E811" s="6"/>
      <c r="F811" s="6"/>
      <c r="G811" s="6"/>
      <c r="J811" s="6"/>
      <c r="K811" s="6"/>
      <c r="L811" s="6"/>
      <c r="M811" s="6"/>
      <c r="N811" s="6"/>
      <c r="O811" s="6"/>
      <c r="P811" s="6"/>
      <c r="Q811" s="6"/>
    </row>
    <row r="812" spans="5:17" x14ac:dyDescent="0.2">
      <c r="E812" s="6"/>
      <c r="F812" s="6"/>
      <c r="G812" s="6"/>
      <c r="J812" s="6"/>
      <c r="K812" s="6"/>
      <c r="L812" s="6"/>
      <c r="M812" s="6"/>
      <c r="N812" s="6"/>
      <c r="O812" s="6"/>
      <c r="P812" s="6"/>
      <c r="Q812" s="6"/>
    </row>
    <row r="813" spans="5:17" x14ac:dyDescent="0.2">
      <c r="E813" s="6"/>
      <c r="F813" s="6"/>
      <c r="G813" s="6"/>
      <c r="J813" s="6"/>
      <c r="K813" s="6"/>
      <c r="L813" s="6"/>
      <c r="M813" s="6"/>
      <c r="N813" s="6"/>
      <c r="O813" s="6"/>
      <c r="P813" s="6"/>
      <c r="Q813" s="6"/>
    </row>
    <row r="814" spans="5:17" x14ac:dyDescent="0.2">
      <c r="E814" s="6"/>
      <c r="F814" s="6"/>
      <c r="G814" s="6"/>
      <c r="J814" s="6"/>
      <c r="K814" s="6"/>
      <c r="L814" s="6"/>
      <c r="M814" s="6"/>
      <c r="N814" s="6"/>
      <c r="O814" s="6"/>
      <c r="P814" s="6"/>
      <c r="Q814" s="6"/>
    </row>
    <row r="815" spans="5:17" x14ac:dyDescent="0.2">
      <c r="E815" s="6"/>
      <c r="F815" s="6"/>
      <c r="G815" s="6"/>
      <c r="J815" s="6"/>
      <c r="K815" s="6"/>
      <c r="L815" s="6"/>
      <c r="M815" s="6"/>
      <c r="N815" s="6"/>
      <c r="O815" s="6"/>
      <c r="P815" s="6"/>
      <c r="Q815" s="6"/>
    </row>
    <row r="816" spans="5:17" x14ac:dyDescent="0.2">
      <c r="E816" s="6"/>
      <c r="F816" s="6"/>
      <c r="G816" s="6"/>
      <c r="J816" s="6"/>
      <c r="K816" s="6"/>
      <c r="L816" s="6"/>
      <c r="M816" s="6"/>
      <c r="N816" s="6"/>
      <c r="O816" s="6"/>
      <c r="P816" s="6"/>
      <c r="Q816" s="6"/>
    </row>
    <row r="817" spans="5:17" x14ac:dyDescent="0.2">
      <c r="E817" s="6"/>
      <c r="F817" s="6"/>
      <c r="G817" s="6"/>
      <c r="J817" s="6"/>
      <c r="K817" s="6"/>
      <c r="L817" s="6"/>
      <c r="M817" s="6"/>
      <c r="N817" s="6"/>
      <c r="O817" s="6"/>
      <c r="P817" s="6"/>
      <c r="Q817" s="6"/>
    </row>
    <row r="818" spans="5:17" x14ac:dyDescent="0.2">
      <c r="E818" s="6"/>
      <c r="F818" s="6"/>
      <c r="G818" s="6"/>
      <c r="J818" s="6"/>
      <c r="K818" s="6"/>
      <c r="L818" s="6"/>
      <c r="M818" s="6"/>
      <c r="N818" s="6"/>
      <c r="O818" s="6"/>
      <c r="P818" s="6"/>
      <c r="Q818" s="6"/>
    </row>
    <row r="819" spans="5:17" x14ac:dyDescent="0.2">
      <c r="E819" s="6"/>
      <c r="F819" s="6"/>
      <c r="G819" s="6"/>
      <c r="J819" s="6"/>
      <c r="K819" s="6"/>
      <c r="L819" s="6"/>
      <c r="M819" s="6"/>
      <c r="N819" s="6"/>
      <c r="O819" s="6"/>
      <c r="P819" s="6"/>
      <c r="Q819" s="6"/>
    </row>
    <row r="820" spans="5:17" x14ac:dyDescent="0.2">
      <c r="E820" s="6"/>
      <c r="F820" s="6"/>
      <c r="G820" s="6"/>
      <c r="J820" s="6"/>
      <c r="K820" s="6"/>
      <c r="L820" s="6"/>
      <c r="M820" s="6"/>
      <c r="N820" s="6"/>
      <c r="O820" s="6"/>
      <c r="P820" s="6"/>
      <c r="Q820" s="6"/>
    </row>
    <row r="821" spans="5:17" x14ac:dyDescent="0.2">
      <c r="E821" s="6"/>
      <c r="F821" s="6"/>
      <c r="G821" s="6"/>
      <c r="J821" s="6"/>
      <c r="K821" s="6"/>
      <c r="L821" s="6"/>
      <c r="M821" s="6"/>
      <c r="N821" s="6"/>
      <c r="O821" s="6"/>
      <c r="P821" s="6"/>
      <c r="Q821" s="6"/>
    </row>
    <row r="822" spans="5:17" x14ac:dyDescent="0.2">
      <c r="E822" s="6"/>
      <c r="F822" s="6"/>
      <c r="G822" s="6"/>
      <c r="J822" s="6"/>
      <c r="K822" s="6"/>
      <c r="L822" s="6"/>
      <c r="M822" s="6"/>
      <c r="N822" s="6"/>
      <c r="O822" s="6"/>
      <c r="P822" s="6"/>
      <c r="Q822" s="6"/>
    </row>
    <row r="823" spans="5:17" x14ac:dyDescent="0.2">
      <c r="E823" s="6"/>
      <c r="F823" s="6"/>
      <c r="G823" s="6"/>
      <c r="J823" s="6"/>
      <c r="K823" s="6"/>
      <c r="L823" s="6"/>
      <c r="M823" s="6"/>
      <c r="N823" s="6"/>
      <c r="O823" s="6"/>
      <c r="P823" s="6"/>
      <c r="Q823" s="6"/>
    </row>
    <row r="824" spans="5:17" x14ac:dyDescent="0.2">
      <c r="E824" s="6"/>
      <c r="F824" s="6"/>
      <c r="G824" s="6"/>
      <c r="J824" s="6"/>
      <c r="K824" s="6"/>
      <c r="L824" s="6"/>
      <c r="M824" s="6"/>
      <c r="N824" s="6"/>
      <c r="O824" s="6"/>
      <c r="P824" s="6"/>
      <c r="Q824" s="6"/>
    </row>
    <row r="825" spans="5:17" x14ac:dyDescent="0.2">
      <c r="E825" s="6"/>
      <c r="F825" s="6"/>
      <c r="G825" s="6"/>
      <c r="J825" s="6"/>
      <c r="K825" s="6"/>
      <c r="L825" s="6"/>
      <c r="M825" s="6"/>
      <c r="N825" s="6"/>
      <c r="O825" s="6"/>
      <c r="P825" s="6"/>
      <c r="Q825" s="6"/>
    </row>
    <row r="826" spans="5:17" x14ac:dyDescent="0.2">
      <c r="E826" s="6"/>
      <c r="F826" s="6"/>
      <c r="G826" s="6"/>
      <c r="J826" s="6"/>
      <c r="K826" s="6"/>
      <c r="L826" s="6"/>
      <c r="M826" s="6"/>
      <c r="N826" s="6"/>
      <c r="O826" s="6"/>
      <c r="P826" s="6"/>
      <c r="Q826" s="6"/>
    </row>
    <row r="827" spans="5:17" x14ac:dyDescent="0.2">
      <c r="E827" s="6"/>
      <c r="F827" s="6"/>
      <c r="G827" s="6"/>
      <c r="J827" s="6"/>
      <c r="K827" s="6"/>
      <c r="L827" s="6"/>
      <c r="M827" s="6"/>
      <c r="N827" s="6"/>
      <c r="O827" s="6"/>
      <c r="P827" s="6"/>
      <c r="Q827" s="6"/>
    </row>
    <row r="828" spans="5:17" x14ac:dyDescent="0.2">
      <c r="E828" s="6"/>
      <c r="F828" s="6"/>
      <c r="G828" s="6"/>
      <c r="J828" s="6"/>
      <c r="K828" s="6"/>
      <c r="L828" s="6"/>
      <c r="M828" s="6"/>
      <c r="N828" s="6"/>
      <c r="O828" s="6"/>
      <c r="P828" s="6"/>
      <c r="Q828" s="6"/>
    </row>
    <row r="829" spans="5:17" x14ac:dyDescent="0.2">
      <c r="E829" s="6"/>
      <c r="F829" s="6"/>
      <c r="G829" s="6"/>
      <c r="J829" s="6"/>
      <c r="K829" s="6"/>
      <c r="L829" s="6"/>
      <c r="M829" s="6"/>
      <c r="N829" s="6"/>
      <c r="O829" s="6"/>
      <c r="P829" s="6"/>
      <c r="Q829" s="6"/>
    </row>
    <row r="830" spans="5:17" x14ac:dyDescent="0.2">
      <c r="E830" s="6"/>
      <c r="F830" s="6"/>
      <c r="G830" s="6"/>
      <c r="J830" s="6"/>
      <c r="K830" s="6"/>
      <c r="L830" s="6"/>
      <c r="M830" s="6"/>
      <c r="N830" s="6"/>
      <c r="O830" s="6"/>
      <c r="P830" s="6"/>
      <c r="Q830" s="6"/>
    </row>
    <row r="831" spans="5:17" x14ac:dyDescent="0.2">
      <c r="E831" s="6"/>
      <c r="F831" s="6"/>
      <c r="G831" s="6"/>
      <c r="J831" s="6"/>
      <c r="K831" s="6"/>
      <c r="L831" s="6"/>
      <c r="M831" s="6"/>
      <c r="N831" s="6"/>
      <c r="O831" s="6"/>
      <c r="P831" s="6"/>
      <c r="Q831" s="6"/>
    </row>
    <row r="832" spans="5:17" x14ac:dyDescent="0.2">
      <c r="E832" s="6"/>
      <c r="F832" s="6"/>
      <c r="G832" s="6"/>
      <c r="J832" s="6"/>
      <c r="K832" s="6"/>
      <c r="L832" s="6"/>
      <c r="M832" s="6"/>
      <c r="N832" s="6"/>
      <c r="O832" s="6"/>
      <c r="P832" s="6"/>
      <c r="Q832" s="6"/>
    </row>
    <row r="833" spans="5:17" x14ac:dyDescent="0.2">
      <c r="E833" s="6"/>
      <c r="F833" s="6"/>
      <c r="G833" s="6"/>
      <c r="J833" s="6"/>
      <c r="K833" s="6"/>
      <c r="L833" s="6"/>
      <c r="M833" s="6"/>
      <c r="N833" s="6"/>
      <c r="O833" s="6"/>
      <c r="P833" s="6"/>
      <c r="Q833" s="6"/>
    </row>
    <row r="834" spans="5:17" x14ac:dyDescent="0.2">
      <c r="E834" s="6"/>
      <c r="F834" s="6"/>
      <c r="G834" s="6"/>
      <c r="J834" s="6"/>
      <c r="K834" s="6"/>
      <c r="L834" s="6"/>
      <c r="M834" s="6"/>
      <c r="N834" s="6"/>
      <c r="O834" s="6"/>
      <c r="P834" s="6"/>
      <c r="Q834" s="6"/>
    </row>
    <row r="835" spans="5:17" x14ac:dyDescent="0.2">
      <c r="E835" s="6"/>
      <c r="F835" s="6"/>
      <c r="G835" s="6"/>
      <c r="J835" s="6"/>
      <c r="K835" s="6"/>
      <c r="L835" s="6"/>
      <c r="M835" s="6"/>
      <c r="N835" s="6"/>
      <c r="O835" s="6"/>
      <c r="P835" s="6"/>
      <c r="Q835" s="6"/>
    </row>
    <row r="836" spans="5:17" x14ac:dyDescent="0.2">
      <c r="E836" s="6"/>
      <c r="F836" s="6"/>
      <c r="G836" s="6"/>
      <c r="J836" s="6"/>
      <c r="K836" s="6"/>
      <c r="L836" s="6"/>
      <c r="M836" s="6"/>
      <c r="N836" s="6"/>
      <c r="O836" s="6"/>
      <c r="P836" s="6"/>
      <c r="Q836" s="6"/>
    </row>
    <row r="837" spans="5:17" x14ac:dyDescent="0.2">
      <c r="E837" s="6"/>
      <c r="F837" s="6"/>
      <c r="G837" s="6"/>
      <c r="J837" s="6"/>
      <c r="K837" s="6"/>
      <c r="L837" s="6"/>
      <c r="M837" s="6"/>
      <c r="N837" s="6"/>
      <c r="O837" s="6"/>
      <c r="P837" s="6"/>
      <c r="Q837" s="6"/>
    </row>
    <row r="838" spans="5:17" x14ac:dyDescent="0.2">
      <c r="E838" s="6"/>
      <c r="F838" s="6"/>
      <c r="G838" s="6"/>
      <c r="J838" s="6"/>
      <c r="K838" s="6"/>
      <c r="L838" s="6"/>
      <c r="M838" s="6"/>
      <c r="N838" s="6"/>
      <c r="O838" s="6"/>
      <c r="P838" s="6"/>
      <c r="Q838" s="6"/>
    </row>
    <row r="839" spans="5:17" x14ac:dyDescent="0.2">
      <c r="E839" s="6"/>
      <c r="F839" s="6"/>
      <c r="G839" s="6"/>
      <c r="J839" s="6"/>
      <c r="K839" s="6"/>
      <c r="L839" s="6"/>
      <c r="M839" s="6"/>
      <c r="N839" s="6"/>
      <c r="O839" s="6"/>
      <c r="P839" s="6"/>
      <c r="Q839" s="6"/>
    </row>
    <row r="840" spans="5:17" x14ac:dyDescent="0.2">
      <c r="E840" s="6"/>
      <c r="F840" s="6"/>
      <c r="G840" s="6"/>
      <c r="J840" s="6"/>
      <c r="K840" s="6"/>
      <c r="L840" s="6"/>
      <c r="M840" s="6"/>
      <c r="N840" s="6"/>
      <c r="O840" s="6"/>
      <c r="P840" s="6"/>
      <c r="Q840" s="6"/>
    </row>
    <row r="841" spans="5:17" x14ac:dyDescent="0.2">
      <c r="E841" s="6"/>
      <c r="F841" s="6"/>
      <c r="G841" s="6"/>
      <c r="J841" s="6"/>
      <c r="K841" s="6"/>
      <c r="L841" s="6"/>
      <c r="M841" s="6"/>
      <c r="N841" s="6"/>
      <c r="O841" s="6"/>
      <c r="P841" s="6"/>
      <c r="Q841" s="6"/>
    </row>
    <row r="842" spans="5:17" x14ac:dyDescent="0.2">
      <c r="E842" s="6"/>
      <c r="F842" s="6"/>
      <c r="G842" s="6"/>
      <c r="J842" s="6"/>
      <c r="K842" s="6"/>
      <c r="L842" s="6"/>
      <c r="M842" s="6"/>
      <c r="N842" s="6"/>
      <c r="O842" s="6"/>
      <c r="P842" s="6"/>
      <c r="Q842" s="6"/>
    </row>
    <row r="843" spans="5:17" x14ac:dyDescent="0.2">
      <c r="E843" s="6"/>
      <c r="F843" s="6"/>
      <c r="G843" s="6"/>
      <c r="J843" s="6"/>
      <c r="K843" s="6"/>
      <c r="L843" s="6"/>
      <c r="M843" s="6"/>
      <c r="N843" s="6"/>
      <c r="O843" s="6"/>
      <c r="P843" s="6"/>
      <c r="Q843" s="6"/>
    </row>
    <row r="844" spans="5:17" x14ac:dyDescent="0.2">
      <c r="E844" s="6"/>
      <c r="F844" s="6"/>
      <c r="G844" s="6"/>
      <c r="J844" s="6"/>
      <c r="K844" s="6"/>
      <c r="L844" s="6"/>
      <c r="M844" s="6"/>
      <c r="N844" s="6"/>
      <c r="O844" s="6"/>
      <c r="P844" s="6"/>
      <c r="Q844" s="6"/>
    </row>
    <row r="845" spans="5:17" x14ac:dyDescent="0.2">
      <c r="E845" s="6"/>
      <c r="F845" s="6"/>
      <c r="G845" s="6"/>
      <c r="J845" s="6"/>
      <c r="K845" s="6"/>
      <c r="L845" s="6"/>
      <c r="M845" s="6"/>
      <c r="N845" s="6"/>
      <c r="O845" s="6"/>
      <c r="P845" s="6"/>
      <c r="Q845" s="6"/>
    </row>
    <row r="846" spans="5:17" x14ac:dyDescent="0.2">
      <c r="E846" s="6"/>
      <c r="F846" s="6"/>
      <c r="G846" s="6"/>
      <c r="J846" s="6"/>
      <c r="K846" s="6"/>
      <c r="L846" s="6"/>
      <c r="M846" s="6"/>
      <c r="N846" s="6"/>
      <c r="O846" s="6"/>
      <c r="P846" s="6"/>
      <c r="Q846" s="6"/>
    </row>
    <row r="847" spans="5:17" x14ac:dyDescent="0.2">
      <c r="E847" s="6"/>
      <c r="F847" s="6"/>
      <c r="G847" s="6"/>
      <c r="J847" s="6"/>
      <c r="K847" s="6"/>
      <c r="L847" s="6"/>
      <c r="M847" s="6"/>
      <c r="N847" s="6"/>
      <c r="O847" s="6"/>
      <c r="P847" s="6"/>
      <c r="Q847" s="6"/>
    </row>
    <row r="848" spans="5:17" x14ac:dyDescent="0.2">
      <c r="E848" s="6"/>
      <c r="F848" s="6"/>
      <c r="G848" s="6"/>
      <c r="J848" s="6"/>
      <c r="K848" s="6"/>
      <c r="L848" s="6"/>
      <c r="M848" s="6"/>
      <c r="N848" s="6"/>
      <c r="O848" s="6"/>
      <c r="P848" s="6"/>
      <c r="Q848" s="6"/>
    </row>
    <row r="849" spans="5:17" x14ac:dyDescent="0.2">
      <c r="E849" s="6"/>
      <c r="F849" s="6"/>
      <c r="G849" s="6"/>
      <c r="J849" s="6"/>
      <c r="K849" s="6"/>
      <c r="L849" s="6"/>
      <c r="M849" s="6"/>
      <c r="N849" s="6"/>
      <c r="O849" s="6"/>
      <c r="P849" s="6"/>
      <c r="Q849" s="6"/>
    </row>
    <row r="850" spans="5:17" x14ac:dyDescent="0.2">
      <c r="E850" s="6"/>
      <c r="F850" s="6"/>
      <c r="G850" s="6"/>
      <c r="J850" s="6"/>
      <c r="K850" s="6"/>
      <c r="L850" s="6"/>
      <c r="M850" s="6"/>
      <c r="N850" s="6"/>
      <c r="O850" s="6"/>
      <c r="P850" s="6"/>
      <c r="Q850" s="6"/>
    </row>
    <row r="851" spans="5:17" x14ac:dyDescent="0.2">
      <c r="E851" s="6"/>
      <c r="F851" s="6"/>
      <c r="G851" s="6"/>
      <c r="J851" s="6"/>
      <c r="K851" s="6"/>
      <c r="L851" s="6"/>
      <c r="M851" s="6"/>
      <c r="N851" s="6"/>
      <c r="O851" s="6"/>
      <c r="P851" s="6"/>
      <c r="Q851" s="6"/>
    </row>
    <row r="852" spans="5:17" x14ac:dyDescent="0.2">
      <c r="E852" s="6"/>
      <c r="F852" s="6"/>
      <c r="G852" s="6"/>
      <c r="J852" s="6"/>
      <c r="K852" s="6"/>
      <c r="L852" s="6"/>
      <c r="M852" s="6"/>
      <c r="N852" s="6"/>
      <c r="O852" s="6"/>
      <c r="P852" s="6"/>
      <c r="Q852" s="6"/>
    </row>
    <row r="853" spans="5:17" x14ac:dyDescent="0.2">
      <c r="E853" s="6"/>
      <c r="F853" s="6"/>
      <c r="G853" s="6"/>
      <c r="J853" s="6"/>
      <c r="K853" s="6"/>
      <c r="L853" s="6"/>
      <c r="M853" s="6"/>
      <c r="N853" s="6"/>
      <c r="O853" s="6"/>
      <c r="P853" s="6"/>
      <c r="Q853" s="6"/>
    </row>
    <row r="854" spans="5:17" x14ac:dyDescent="0.2">
      <c r="E854" s="6"/>
      <c r="F854" s="6"/>
      <c r="G854" s="6"/>
      <c r="J854" s="6"/>
      <c r="K854" s="6"/>
      <c r="L854" s="6"/>
      <c r="M854" s="6"/>
      <c r="N854" s="6"/>
      <c r="O854" s="6"/>
      <c r="P854" s="6"/>
      <c r="Q854" s="6"/>
    </row>
    <row r="855" spans="5:17" x14ac:dyDescent="0.2">
      <c r="E855" s="6"/>
      <c r="F855" s="6"/>
      <c r="G855" s="6"/>
      <c r="J855" s="6"/>
      <c r="K855" s="6"/>
      <c r="L855" s="6"/>
      <c r="M855" s="6"/>
      <c r="N855" s="6"/>
      <c r="O855" s="6"/>
      <c r="P855" s="6"/>
      <c r="Q855" s="6"/>
    </row>
    <row r="856" spans="5:17" x14ac:dyDescent="0.2">
      <c r="E856" s="6"/>
      <c r="F856" s="6"/>
      <c r="G856" s="6"/>
      <c r="J856" s="6"/>
      <c r="K856" s="6"/>
      <c r="L856" s="6"/>
      <c r="M856" s="6"/>
      <c r="N856" s="6"/>
      <c r="O856" s="6"/>
      <c r="P856" s="6"/>
      <c r="Q856" s="6"/>
    </row>
    <row r="857" spans="5:17" x14ac:dyDescent="0.2">
      <c r="E857" s="6"/>
      <c r="F857" s="6"/>
      <c r="G857" s="6"/>
      <c r="J857" s="6"/>
      <c r="K857" s="6"/>
      <c r="L857" s="6"/>
      <c r="M857" s="6"/>
      <c r="N857" s="6"/>
      <c r="O857" s="6"/>
      <c r="P857" s="6"/>
      <c r="Q857" s="6"/>
    </row>
    <row r="858" spans="5:17" x14ac:dyDescent="0.2">
      <c r="E858" s="6"/>
      <c r="F858" s="6"/>
      <c r="G858" s="6"/>
      <c r="J858" s="6"/>
      <c r="K858" s="6"/>
      <c r="L858" s="6"/>
      <c r="M858" s="6"/>
      <c r="N858" s="6"/>
      <c r="O858" s="6"/>
      <c r="P858" s="6"/>
      <c r="Q858" s="6"/>
    </row>
    <row r="859" spans="5:17" x14ac:dyDescent="0.2">
      <c r="E859" s="6"/>
      <c r="F859" s="6"/>
      <c r="G859" s="6"/>
      <c r="J859" s="6"/>
      <c r="K859" s="6"/>
      <c r="L859" s="6"/>
      <c r="M859" s="6"/>
      <c r="N859" s="6"/>
      <c r="O859" s="6"/>
      <c r="P859" s="6"/>
      <c r="Q859" s="6"/>
    </row>
    <row r="860" spans="5:17" x14ac:dyDescent="0.2">
      <c r="E860" s="6"/>
      <c r="F860" s="6"/>
      <c r="G860" s="6"/>
      <c r="J860" s="6"/>
      <c r="K860" s="6"/>
      <c r="L860" s="6"/>
      <c r="M860" s="6"/>
      <c r="N860" s="6"/>
      <c r="O860" s="6"/>
      <c r="P860" s="6"/>
      <c r="Q860" s="6"/>
    </row>
    <row r="861" spans="5:17" x14ac:dyDescent="0.2">
      <c r="E861" s="6"/>
      <c r="F861" s="6"/>
      <c r="G861" s="6"/>
      <c r="J861" s="6"/>
      <c r="K861" s="6"/>
      <c r="L861" s="6"/>
      <c r="M861" s="6"/>
      <c r="N861" s="6"/>
      <c r="O861" s="6"/>
      <c r="P861" s="6"/>
      <c r="Q861" s="6"/>
    </row>
    <row r="862" spans="5:17" x14ac:dyDescent="0.2">
      <c r="E862" s="6"/>
      <c r="F862" s="6"/>
      <c r="G862" s="6"/>
      <c r="J862" s="6"/>
      <c r="K862" s="6"/>
      <c r="L862" s="6"/>
      <c r="M862" s="6"/>
      <c r="N862" s="6"/>
      <c r="O862" s="6"/>
      <c r="P862" s="6"/>
      <c r="Q862" s="6"/>
    </row>
    <row r="863" spans="5:17" x14ac:dyDescent="0.2">
      <c r="E863" s="6"/>
      <c r="F863" s="6"/>
      <c r="G863" s="6"/>
      <c r="J863" s="6"/>
      <c r="K863" s="6"/>
      <c r="L863" s="6"/>
      <c r="M863" s="6"/>
      <c r="N863" s="6"/>
      <c r="O863" s="6"/>
      <c r="P863" s="6"/>
      <c r="Q863" s="6"/>
    </row>
    <row r="864" spans="5:17" x14ac:dyDescent="0.2">
      <c r="E864" s="6"/>
      <c r="F864" s="6"/>
      <c r="G864" s="6"/>
      <c r="J864" s="6"/>
      <c r="K864" s="6"/>
      <c r="L864" s="6"/>
      <c r="M864" s="6"/>
      <c r="N864" s="6"/>
      <c r="O864" s="6"/>
      <c r="P864" s="6"/>
      <c r="Q864" s="6"/>
    </row>
    <row r="865" spans="5:17" x14ac:dyDescent="0.2">
      <c r="E865" s="6"/>
      <c r="F865" s="6"/>
      <c r="G865" s="6"/>
      <c r="J865" s="6"/>
      <c r="K865" s="6"/>
      <c r="L865" s="6"/>
      <c r="M865" s="6"/>
      <c r="N865" s="6"/>
      <c r="O865" s="6"/>
      <c r="P865" s="6"/>
      <c r="Q865" s="6"/>
    </row>
    <row r="866" spans="5:17" x14ac:dyDescent="0.2">
      <c r="E866" s="6"/>
      <c r="F866" s="6"/>
      <c r="G866" s="6"/>
      <c r="J866" s="6"/>
      <c r="K866" s="6"/>
      <c r="L866" s="6"/>
      <c r="M866" s="6"/>
      <c r="N866" s="6"/>
      <c r="O866" s="6"/>
      <c r="P866" s="6"/>
      <c r="Q866" s="6"/>
    </row>
    <row r="867" spans="5:17" x14ac:dyDescent="0.2">
      <c r="E867" s="6"/>
      <c r="F867" s="6"/>
      <c r="G867" s="6"/>
      <c r="J867" s="6"/>
      <c r="K867" s="6"/>
      <c r="L867" s="6"/>
      <c r="M867" s="6"/>
      <c r="N867" s="6"/>
      <c r="O867" s="6"/>
      <c r="P867" s="6"/>
      <c r="Q867" s="6"/>
    </row>
    <row r="868" spans="5:17" x14ac:dyDescent="0.2">
      <c r="E868" s="6"/>
      <c r="F868" s="6"/>
      <c r="G868" s="6"/>
      <c r="J868" s="6"/>
      <c r="K868" s="6"/>
      <c r="L868" s="6"/>
      <c r="M868" s="6"/>
      <c r="N868" s="6"/>
      <c r="O868" s="6"/>
      <c r="P868" s="6"/>
      <c r="Q868" s="6"/>
    </row>
    <row r="869" spans="5:17" x14ac:dyDescent="0.2">
      <c r="E869" s="6"/>
      <c r="F869" s="6"/>
      <c r="G869" s="6"/>
      <c r="J869" s="6"/>
      <c r="K869" s="6"/>
      <c r="L869" s="6"/>
      <c r="M869" s="6"/>
      <c r="N869" s="6"/>
      <c r="O869" s="6"/>
      <c r="P869" s="6"/>
      <c r="Q869" s="6"/>
    </row>
    <row r="870" spans="5:17" x14ac:dyDescent="0.2">
      <c r="E870" s="6"/>
      <c r="F870" s="6"/>
      <c r="G870" s="6"/>
      <c r="J870" s="6"/>
      <c r="K870" s="6"/>
      <c r="L870" s="6"/>
      <c r="M870" s="6"/>
      <c r="N870" s="6"/>
      <c r="O870" s="6"/>
      <c r="P870" s="6"/>
      <c r="Q870" s="6"/>
    </row>
    <row r="871" spans="5:17" x14ac:dyDescent="0.2">
      <c r="E871" s="6"/>
      <c r="F871" s="6"/>
      <c r="G871" s="6"/>
      <c r="J871" s="6"/>
      <c r="K871" s="6"/>
      <c r="L871" s="6"/>
      <c r="M871" s="6"/>
      <c r="N871" s="6"/>
      <c r="O871" s="6"/>
      <c r="P871" s="6"/>
      <c r="Q871" s="6"/>
    </row>
    <row r="872" spans="5:17" x14ac:dyDescent="0.2">
      <c r="E872" s="6"/>
      <c r="F872" s="6"/>
      <c r="G872" s="6"/>
      <c r="J872" s="6"/>
      <c r="K872" s="6"/>
      <c r="L872" s="6"/>
      <c r="M872" s="6"/>
      <c r="N872" s="6"/>
      <c r="O872" s="6"/>
      <c r="P872" s="6"/>
      <c r="Q872" s="6"/>
    </row>
    <row r="873" spans="5:17" x14ac:dyDescent="0.2">
      <c r="E873" s="6"/>
      <c r="F873" s="6"/>
      <c r="G873" s="6"/>
      <c r="J873" s="6"/>
      <c r="K873" s="6"/>
      <c r="L873" s="6"/>
      <c r="M873" s="6"/>
      <c r="N873" s="6"/>
      <c r="O873" s="6"/>
      <c r="P873" s="6"/>
      <c r="Q873" s="6"/>
    </row>
    <row r="874" spans="5:17" x14ac:dyDescent="0.2">
      <c r="E874" s="6"/>
      <c r="F874" s="6"/>
      <c r="G874" s="6"/>
      <c r="J874" s="6"/>
      <c r="K874" s="6"/>
      <c r="L874" s="6"/>
      <c r="M874" s="6"/>
      <c r="N874" s="6"/>
      <c r="O874" s="6"/>
      <c r="P874" s="6"/>
      <c r="Q874" s="6"/>
    </row>
    <row r="875" spans="5:17" x14ac:dyDescent="0.2">
      <c r="E875" s="6"/>
      <c r="F875" s="6"/>
      <c r="G875" s="6"/>
      <c r="J875" s="6"/>
      <c r="K875" s="6"/>
      <c r="L875" s="6"/>
      <c r="M875" s="6"/>
      <c r="N875" s="6"/>
      <c r="O875" s="6"/>
      <c r="P875" s="6"/>
      <c r="Q875" s="6"/>
    </row>
    <row r="876" spans="5:17" x14ac:dyDescent="0.2">
      <c r="E876" s="6"/>
      <c r="F876" s="6"/>
      <c r="G876" s="6"/>
      <c r="J876" s="6"/>
      <c r="K876" s="6"/>
      <c r="L876" s="6"/>
      <c r="M876" s="6"/>
      <c r="N876" s="6"/>
      <c r="O876" s="6"/>
      <c r="P876" s="6"/>
      <c r="Q876" s="6"/>
    </row>
    <row r="877" spans="5:17" x14ac:dyDescent="0.2">
      <c r="E877" s="6"/>
      <c r="F877" s="6"/>
      <c r="G877" s="6"/>
      <c r="J877" s="6"/>
      <c r="K877" s="6"/>
      <c r="L877" s="6"/>
      <c r="M877" s="6"/>
      <c r="N877" s="6"/>
      <c r="O877" s="6"/>
      <c r="P877" s="6"/>
      <c r="Q877" s="6"/>
    </row>
    <row r="878" spans="5:17" x14ac:dyDescent="0.2">
      <c r="E878" s="6"/>
      <c r="F878" s="6"/>
      <c r="G878" s="6"/>
      <c r="J878" s="6"/>
      <c r="K878" s="6"/>
      <c r="L878" s="6"/>
      <c r="M878" s="6"/>
      <c r="N878" s="6"/>
      <c r="O878" s="6"/>
      <c r="P878" s="6"/>
      <c r="Q878" s="6"/>
    </row>
    <row r="879" spans="5:17" x14ac:dyDescent="0.2">
      <c r="E879" s="6"/>
      <c r="F879" s="6"/>
      <c r="G879" s="6"/>
      <c r="J879" s="6"/>
      <c r="K879" s="6"/>
      <c r="L879" s="6"/>
      <c r="M879" s="6"/>
      <c r="N879" s="6"/>
      <c r="O879" s="6"/>
      <c r="P879" s="6"/>
      <c r="Q879" s="6"/>
    </row>
    <row r="880" spans="5:17" x14ac:dyDescent="0.2">
      <c r="E880" s="6"/>
      <c r="F880" s="6"/>
      <c r="G880" s="6"/>
      <c r="J880" s="6"/>
      <c r="K880" s="6"/>
      <c r="L880" s="6"/>
      <c r="M880" s="6"/>
      <c r="N880" s="6"/>
      <c r="O880" s="6"/>
      <c r="P880" s="6"/>
      <c r="Q880" s="6"/>
    </row>
    <row r="881" spans="5:17" x14ac:dyDescent="0.2">
      <c r="E881" s="6"/>
      <c r="F881" s="6"/>
      <c r="G881" s="6"/>
      <c r="J881" s="6"/>
      <c r="K881" s="6"/>
      <c r="L881" s="6"/>
      <c r="M881" s="6"/>
      <c r="N881" s="6"/>
      <c r="O881" s="6"/>
      <c r="P881" s="6"/>
      <c r="Q881" s="6"/>
    </row>
    <row r="882" spans="5:17" x14ac:dyDescent="0.2">
      <c r="E882" s="6"/>
      <c r="F882" s="6"/>
      <c r="G882" s="6"/>
      <c r="J882" s="6"/>
      <c r="K882" s="6"/>
      <c r="L882" s="6"/>
      <c r="M882" s="6"/>
      <c r="N882" s="6"/>
      <c r="O882" s="6"/>
      <c r="P882" s="6"/>
      <c r="Q882" s="6"/>
    </row>
    <row r="883" spans="5:17" x14ac:dyDescent="0.2">
      <c r="E883" s="6"/>
      <c r="F883" s="6"/>
      <c r="G883" s="6"/>
      <c r="J883" s="6"/>
      <c r="K883" s="6"/>
      <c r="L883" s="6"/>
      <c r="M883" s="6"/>
      <c r="N883" s="6"/>
      <c r="O883" s="6"/>
      <c r="P883" s="6"/>
      <c r="Q883" s="6"/>
    </row>
    <row r="884" spans="5:17" x14ac:dyDescent="0.2">
      <c r="E884" s="6"/>
      <c r="F884" s="6"/>
      <c r="G884" s="6"/>
      <c r="J884" s="6"/>
      <c r="K884" s="6"/>
      <c r="L884" s="6"/>
      <c r="M884" s="6"/>
      <c r="N884" s="6"/>
      <c r="O884" s="6"/>
      <c r="P884" s="6"/>
      <c r="Q884" s="6"/>
    </row>
    <row r="885" spans="5:17" x14ac:dyDescent="0.2">
      <c r="E885" s="6"/>
      <c r="F885" s="6"/>
      <c r="G885" s="6"/>
      <c r="J885" s="6"/>
      <c r="K885" s="6"/>
      <c r="L885" s="6"/>
      <c r="M885" s="6"/>
      <c r="N885" s="6"/>
      <c r="O885" s="6"/>
      <c r="P885" s="6"/>
      <c r="Q885" s="6"/>
    </row>
    <row r="886" spans="5:17" x14ac:dyDescent="0.2">
      <c r="E886" s="6"/>
      <c r="F886" s="6"/>
      <c r="G886" s="6"/>
      <c r="J886" s="6"/>
      <c r="K886" s="6"/>
      <c r="L886" s="6"/>
      <c r="M886" s="6"/>
      <c r="N886" s="6"/>
      <c r="O886" s="6"/>
      <c r="P886" s="6"/>
      <c r="Q886" s="6"/>
    </row>
    <row r="887" spans="5:17" x14ac:dyDescent="0.2">
      <c r="E887" s="6"/>
      <c r="F887" s="6"/>
      <c r="G887" s="6"/>
      <c r="J887" s="6"/>
      <c r="K887" s="6"/>
      <c r="L887" s="6"/>
      <c r="M887" s="6"/>
      <c r="N887" s="6"/>
      <c r="O887" s="6"/>
      <c r="P887" s="6"/>
      <c r="Q887" s="6"/>
    </row>
    <row r="888" spans="5:17" x14ac:dyDescent="0.2">
      <c r="E888" s="6"/>
      <c r="F888" s="6"/>
      <c r="G888" s="6"/>
      <c r="J888" s="6"/>
      <c r="K888" s="6"/>
      <c r="L888" s="6"/>
      <c r="M888" s="6"/>
      <c r="N888" s="6"/>
      <c r="O888" s="6"/>
      <c r="P888" s="6"/>
      <c r="Q888" s="6"/>
    </row>
    <row r="889" spans="5:17" x14ac:dyDescent="0.2">
      <c r="E889" s="6"/>
      <c r="F889" s="6"/>
      <c r="G889" s="6"/>
      <c r="J889" s="6"/>
      <c r="K889" s="6"/>
      <c r="L889" s="6"/>
      <c r="M889" s="6"/>
      <c r="N889" s="6"/>
      <c r="O889" s="6"/>
      <c r="P889" s="6"/>
      <c r="Q889" s="6"/>
    </row>
    <row r="890" spans="5:17" x14ac:dyDescent="0.2">
      <c r="E890" s="6"/>
      <c r="F890" s="6"/>
      <c r="G890" s="6"/>
      <c r="J890" s="6"/>
      <c r="K890" s="6"/>
      <c r="L890" s="6"/>
      <c r="M890" s="6"/>
      <c r="N890" s="6"/>
      <c r="O890" s="6"/>
      <c r="P890" s="6"/>
      <c r="Q890" s="6"/>
    </row>
    <row r="891" spans="5:17" x14ac:dyDescent="0.2">
      <c r="E891" s="6"/>
      <c r="F891" s="6"/>
      <c r="G891" s="6"/>
      <c r="J891" s="6"/>
      <c r="K891" s="6"/>
      <c r="L891" s="6"/>
      <c r="M891" s="6"/>
      <c r="N891" s="6"/>
      <c r="O891" s="6"/>
      <c r="P891" s="6"/>
      <c r="Q891" s="6"/>
    </row>
    <row r="892" spans="5:17" x14ac:dyDescent="0.2">
      <c r="E892" s="6"/>
      <c r="F892" s="6"/>
      <c r="G892" s="6"/>
      <c r="J892" s="6"/>
      <c r="K892" s="6"/>
      <c r="L892" s="6"/>
      <c r="M892" s="6"/>
      <c r="N892" s="6"/>
      <c r="O892" s="6"/>
      <c r="P892" s="6"/>
      <c r="Q892" s="6"/>
    </row>
    <row r="893" spans="5:17" x14ac:dyDescent="0.2">
      <c r="E893" s="6"/>
      <c r="F893" s="6"/>
      <c r="G893" s="6"/>
      <c r="J893" s="6"/>
      <c r="K893" s="6"/>
      <c r="L893" s="6"/>
      <c r="M893" s="6"/>
      <c r="N893" s="6"/>
      <c r="O893" s="6"/>
      <c r="P893" s="6"/>
      <c r="Q893" s="6"/>
    </row>
    <row r="894" spans="5:17" x14ac:dyDescent="0.2">
      <c r="E894" s="6"/>
      <c r="F894" s="6"/>
      <c r="G894" s="6"/>
      <c r="J894" s="6"/>
      <c r="K894" s="6"/>
      <c r="L894" s="6"/>
      <c r="M894" s="6"/>
      <c r="N894" s="6"/>
      <c r="O894" s="6"/>
      <c r="P894" s="6"/>
      <c r="Q894" s="6"/>
    </row>
    <row r="895" spans="5:17" x14ac:dyDescent="0.2">
      <c r="E895" s="6"/>
      <c r="F895" s="6"/>
      <c r="G895" s="6"/>
      <c r="J895" s="6"/>
      <c r="K895" s="6"/>
      <c r="L895" s="6"/>
      <c r="M895" s="6"/>
      <c r="N895" s="6"/>
      <c r="O895" s="6"/>
      <c r="P895" s="6"/>
      <c r="Q895" s="6"/>
    </row>
    <row r="896" spans="5:17" x14ac:dyDescent="0.2">
      <c r="E896" s="6"/>
      <c r="F896" s="6"/>
      <c r="G896" s="6"/>
      <c r="J896" s="6"/>
      <c r="K896" s="6"/>
      <c r="L896" s="6"/>
      <c r="M896" s="6"/>
      <c r="N896" s="6"/>
      <c r="O896" s="6"/>
      <c r="P896" s="6"/>
      <c r="Q896" s="6"/>
    </row>
    <row r="897" spans="5:17" x14ac:dyDescent="0.2">
      <c r="E897" s="6"/>
      <c r="F897" s="6"/>
      <c r="G897" s="6"/>
      <c r="J897" s="6"/>
      <c r="K897" s="6"/>
      <c r="L897" s="6"/>
      <c r="M897" s="6"/>
      <c r="N897" s="6"/>
      <c r="O897" s="6"/>
      <c r="P897" s="6"/>
      <c r="Q897" s="6"/>
    </row>
    <row r="898" spans="5:17" x14ac:dyDescent="0.2">
      <c r="E898" s="6"/>
      <c r="F898" s="6"/>
      <c r="G898" s="6"/>
      <c r="J898" s="6"/>
      <c r="K898" s="6"/>
      <c r="L898" s="6"/>
      <c r="M898" s="6"/>
      <c r="N898" s="6"/>
      <c r="O898" s="6"/>
      <c r="P898" s="6"/>
      <c r="Q898" s="6"/>
    </row>
    <row r="899" spans="5:17" x14ac:dyDescent="0.2">
      <c r="E899" s="6"/>
      <c r="F899" s="6"/>
      <c r="G899" s="6"/>
      <c r="J899" s="6"/>
      <c r="K899" s="6"/>
      <c r="L899" s="6"/>
      <c r="M899" s="6"/>
      <c r="N899" s="6"/>
      <c r="O899" s="6"/>
      <c r="P899" s="6"/>
      <c r="Q899" s="6"/>
    </row>
    <row r="900" spans="5:17" x14ac:dyDescent="0.2">
      <c r="E900" s="6"/>
      <c r="F900" s="6"/>
      <c r="G900" s="6"/>
      <c r="J900" s="6"/>
      <c r="K900" s="6"/>
      <c r="L900" s="6"/>
      <c r="M900" s="6"/>
      <c r="N900" s="6"/>
      <c r="O900" s="6"/>
      <c r="P900" s="6"/>
      <c r="Q900" s="6"/>
    </row>
    <row r="901" spans="5:17" x14ac:dyDescent="0.2">
      <c r="E901" s="6"/>
      <c r="F901" s="6"/>
      <c r="G901" s="6"/>
      <c r="J901" s="6"/>
      <c r="K901" s="6"/>
      <c r="L901" s="6"/>
      <c r="M901" s="6"/>
      <c r="N901" s="6"/>
      <c r="O901" s="6"/>
      <c r="P901" s="6"/>
      <c r="Q901" s="6"/>
    </row>
    <row r="902" spans="5:17" x14ac:dyDescent="0.2">
      <c r="E902" s="6"/>
      <c r="F902" s="6"/>
      <c r="G902" s="6"/>
      <c r="J902" s="6"/>
      <c r="K902" s="6"/>
      <c r="L902" s="6"/>
      <c r="M902" s="6"/>
      <c r="N902" s="6"/>
      <c r="O902" s="6"/>
      <c r="P902" s="6"/>
      <c r="Q902" s="6"/>
    </row>
    <row r="903" spans="5:17" x14ac:dyDescent="0.2">
      <c r="E903" s="6"/>
      <c r="F903" s="6"/>
      <c r="G903" s="6"/>
      <c r="J903" s="6"/>
      <c r="K903" s="6"/>
      <c r="L903" s="6"/>
      <c r="M903" s="6"/>
      <c r="N903" s="6"/>
      <c r="O903" s="6"/>
      <c r="P903" s="6"/>
      <c r="Q903" s="6"/>
    </row>
    <row r="904" spans="5:17" x14ac:dyDescent="0.2">
      <c r="E904" s="6"/>
      <c r="F904" s="6"/>
      <c r="G904" s="6"/>
      <c r="J904" s="6"/>
      <c r="K904" s="6"/>
      <c r="L904" s="6"/>
      <c r="M904" s="6"/>
      <c r="N904" s="6"/>
      <c r="O904" s="6"/>
      <c r="P904" s="6"/>
      <c r="Q904" s="6"/>
    </row>
    <row r="905" spans="5:17" x14ac:dyDescent="0.2">
      <c r="E905" s="6"/>
      <c r="F905" s="6"/>
      <c r="G905" s="6"/>
      <c r="J905" s="6"/>
      <c r="K905" s="6"/>
      <c r="L905" s="6"/>
      <c r="M905" s="6"/>
      <c r="N905" s="6"/>
      <c r="O905" s="6"/>
      <c r="P905" s="6"/>
      <c r="Q905" s="6"/>
    </row>
    <row r="906" spans="5:17" x14ac:dyDescent="0.2">
      <c r="E906" s="6"/>
      <c r="F906" s="6"/>
      <c r="G906" s="6"/>
      <c r="J906" s="6"/>
      <c r="K906" s="6"/>
      <c r="L906" s="6"/>
      <c r="M906" s="6"/>
      <c r="N906" s="6"/>
      <c r="O906" s="6"/>
      <c r="P906" s="6"/>
      <c r="Q906" s="6"/>
    </row>
    <row r="907" spans="5:17" x14ac:dyDescent="0.2">
      <c r="E907" s="6"/>
      <c r="F907" s="6"/>
      <c r="G907" s="6"/>
      <c r="J907" s="6"/>
      <c r="K907" s="6"/>
      <c r="L907" s="6"/>
      <c r="M907" s="6"/>
      <c r="N907" s="6"/>
      <c r="O907" s="6"/>
      <c r="P907" s="6"/>
      <c r="Q907" s="6"/>
    </row>
    <row r="908" spans="5:17" x14ac:dyDescent="0.2">
      <c r="E908" s="6"/>
      <c r="F908" s="6"/>
      <c r="G908" s="6"/>
      <c r="J908" s="6"/>
      <c r="K908" s="6"/>
      <c r="L908" s="6"/>
      <c r="M908" s="6"/>
      <c r="N908" s="6"/>
      <c r="O908" s="6"/>
      <c r="P908" s="6"/>
      <c r="Q908" s="6"/>
    </row>
    <row r="909" spans="5:17" x14ac:dyDescent="0.2">
      <c r="E909" s="6"/>
      <c r="F909" s="6"/>
      <c r="G909" s="6"/>
      <c r="J909" s="6"/>
      <c r="K909" s="6"/>
      <c r="L909" s="6"/>
      <c r="M909" s="6"/>
      <c r="N909" s="6"/>
      <c r="O909" s="6"/>
      <c r="P909" s="6"/>
      <c r="Q909" s="6"/>
    </row>
    <row r="910" spans="5:17" x14ac:dyDescent="0.2">
      <c r="E910" s="6"/>
      <c r="F910" s="6"/>
      <c r="G910" s="6"/>
      <c r="J910" s="6"/>
      <c r="K910" s="6"/>
      <c r="L910" s="6"/>
      <c r="M910" s="6"/>
      <c r="N910" s="6"/>
      <c r="O910" s="6"/>
      <c r="P910" s="6"/>
      <c r="Q910" s="6"/>
    </row>
    <row r="911" spans="5:17" x14ac:dyDescent="0.2">
      <c r="E911" s="6"/>
      <c r="F911" s="6"/>
      <c r="G911" s="6"/>
      <c r="J911" s="6"/>
      <c r="K911" s="6"/>
      <c r="L911" s="6"/>
      <c r="M911" s="6"/>
      <c r="N911" s="6"/>
      <c r="O911" s="6"/>
      <c r="P911" s="6"/>
      <c r="Q911" s="6"/>
    </row>
    <row r="912" spans="5:17" x14ac:dyDescent="0.2">
      <c r="E912" s="6"/>
      <c r="F912" s="6"/>
      <c r="G912" s="6"/>
      <c r="J912" s="6"/>
      <c r="K912" s="6"/>
      <c r="L912" s="6"/>
      <c r="M912" s="6"/>
      <c r="N912" s="6"/>
      <c r="O912" s="6"/>
      <c r="P912" s="6"/>
      <c r="Q912" s="6"/>
    </row>
    <row r="913" spans="5:17" x14ac:dyDescent="0.2">
      <c r="E913" s="6"/>
      <c r="F913" s="6"/>
      <c r="G913" s="6"/>
      <c r="J913" s="6"/>
      <c r="K913" s="6"/>
      <c r="L913" s="6"/>
      <c r="M913" s="6"/>
      <c r="N913" s="6"/>
      <c r="O913" s="6"/>
      <c r="P913" s="6"/>
      <c r="Q913" s="6"/>
    </row>
    <row r="914" spans="5:17" x14ac:dyDescent="0.2">
      <c r="E914" s="6"/>
      <c r="F914" s="6"/>
      <c r="G914" s="6"/>
      <c r="J914" s="6"/>
      <c r="K914" s="6"/>
      <c r="L914" s="6"/>
      <c r="M914" s="6"/>
      <c r="N914" s="6"/>
      <c r="O914" s="6"/>
      <c r="P914" s="6"/>
      <c r="Q914" s="6"/>
    </row>
    <row r="915" spans="5:17" x14ac:dyDescent="0.2">
      <c r="E915" s="6"/>
      <c r="F915" s="6"/>
      <c r="G915" s="6"/>
      <c r="J915" s="6"/>
      <c r="K915" s="6"/>
      <c r="L915" s="6"/>
      <c r="M915" s="6"/>
      <c r="N915" s="6"/>
      <c r="O915" s="6"/>
      <c r="P915" s="6"/>
      <c r="Q915" s="6"/>
    </row>
    <row r="916" spans="5:17" x14ac:dyDescent="0.2">
      <c r="E916" s="6"/>
      <c r="F916" s="6"/>
      <c r="G916" s="6"/>
      <c r="J916" s="6"/>
      <c r="K916" s="6"/>
      <c r="L916" s="6"/>
      <c r="M916" s="6"/>
      <c r="N916" s="6"/>
      <c r="O916" s="6"/>
      <c r="P916" s="6"/>
      <c r="Q916" s="6"/>
    </row>
    <row r="917" spans="5:17" x14ac:dyDescent="0.2">
      <c r="E917" s="6"/>
      <c r="F917" s="6"/>
      <c r="G917" s="6"/>
      <c r="J917" s="6"/>
      <c r="K917" s="6"/>
      <c r="L917" s="6"/>
      <c r="M917" s="6"/>
      <c r="N917" s="6"/>
      <c r="O917" s="6"/>
      <c r="P917" s="6"/>
      <c r="Q917" s="6"/>
    </row>
    <row r="918" spans="5:17" x14ac:dyDescent="0.2">
      <c r="E918" s="6"/>
      <c r="F918" s="6"/>
      <c r="G918" s="6"/>
      <c r="J918" s="6"/>
      <c r="K918" s="6"/>
      <c r="L918" s="6"/>
      <c r="M918" s="6"/>
      <c r="N918" s="6"/>
      <c r="O918" s="6"/>
      <c r="P918" s="6"/>
      <c r="Q918" s="6"/>
    </row>
    <row r="919" spans="5:17" x14ac:dyDescent="0.2">
      <c r="E919" s="6"/>
      <c r="F919" s="6"/>
      <c r="G919" s="6"/>
      <c r="J919" s="6"/>
      <c r="K919" s="6"/>
      <c r="L919" s="6"/>
      <c r="M919" s="6"/>
      <c r="N919" s="6"/>
      <c r="O919" s="6"/>
      <c r="P919" s="6"/>
      <c r="Q919" s="6"/>
    </row>
    <row r="920" spans="5:17" x14ac:dyDescent="0.2">
      <c r="E920" s="6"/>
      <c r="F920" s="6"/>
      <c r="G920" s="6"/>
      <c r="J920" s="6"/>
      <c r="K920" s="6"/>
      <c r="L920" s="6"/>
      <c r="M920" s="6"/>
      <c r="N920" s="6"/>
      <c r="O920" s="6"/>
      <c r="P920" s="6"/>
      <c r="Q920" s="6"/>
    </row>
    <row r="921" spans="5:17" x14ac:dyDescent="0.2">
      <c r="E921" s="6"/>
      <c r="F921" s="6"/>
      <c r="G921" s="6"/>
      <c r="J921" s="6"/>
      <c r="K921" s="6"/>
      <c r="L921" s="6"/>
      <c r="M921" s="6"/>
      <c r="N921" s="6"/>
      <c r="O921" s="6"/>
      <c r="P921" s="6"/>
      <c r="Q921" s="6"/>
    </row>
    <row r="922" spans="5:17" x14ac:dyDescent="0.2">
      <c r="E922" s="6"/>
      <c r="F922" s="6"/>
      <c r="G922" s="6"/>
      <c r="J922" s="6"/>
      <c r="K922" s="6"/>
      <c r="L922" s="6"/>
      <c r="M922" s="6"/>
      <c r="N922" s="6"/>
      <c r="O922" s="6"/>
      <c r="P922" s="6"/>
      <c r="Q922" s="6"/>
    </row>
    <row r="923" spans="5:17" x14ac:dyDescent="0.2">
      <c r="E923" s="6"/>
      <c r="F923" s="6"/>
      <c r="G923" s="6"/>
      <c r="J923" s="6"/>
      <c r="K923" s="6"/>
      <c r="L923" s="6"/>
      <c r="M923" s="6"/>
      <c r="N923" s="6"/>
      <c r="O923" s="6"/>
      <c r="P923" s="6"/>
      <c r="Q923" s="6"/>
    </row>
    <row r="924" spans="5:17" x14ac:dyDescent="0.2">
      <c r="E924" s="6"/>
      <c r="F924" s="6"/>
      <c r="G924" s="6"/>
      <c r="J924" s="6"/>
      <c r="K924" s="6"/>
      <c r="L924" s="6"/>
      <c r="M924" s="6"/>
      <c r="N924" s="6"/>
      <c r="O924" s="6"/>
      <c r="P924" s="6"/>
      <c r="Q924" s="6"/>
    </row>
    <row r="925" spans="5:17" x14ac:dyDescent="0.2">
      <c r="E925" s="6"/>
      <c r="F925" s="6"/>
      <c r="G925" s="6"/>
      <c r="J925" s="6"/>
      <c r="K925" s="6"/>
      <c r="L925" s="6"/>
      <c r="M925" s="6"/>
      <c r="N925" s="6"/>
      <c r="O925" s="6"/>
      <c r="P925" s="6"/>
      <c r="Q925" s="6"/>
    </row>
    <row r="926" spans="5:17" x14ac:dyDescent="0.2">
      <c r="E926" s="6"/>
      <c r="F926" s="6"/>
      <c r="G926" s="6"/>
      <c r="J926" s="6"/>
      <c r="K926" s="6"/>
      <c r="L926" s="6"/>
      <c r="M926" s="6"/>
      <c r="N926" s="6"/>
      <c r="O926" s="6"/>
      <c r="P926" s="6"/>
      <c r="Q926" s="6"/>
    </row>
    <row r="927" spans="5:17" x14ac:dyDescent="0.2">
      <c r="E927" s="6"/>
      <c r="F927" s="6"/>
      <c r="G927" s="6"/>
      <c r="J927" s="6"/>
      <c r="K927" s="6"/>
      <c r="L927" s="6"/>
      <c r="M927" s="6"/>
      <c r="N927" s="6"/>
      <c r="O927" s="6"/>
      <c r="P927" s="6"/>
      <c r="Q927" s="6"/>
    </row>
    <row r="928" spans="5:17" x14ac:dyDescent="0.2">
      <c r="E928" s="6"/>
      <c r="F928" s="6"/>
      <c r="G928" s="6"/>
      <c r="J928" s="6"/>
      <c r="K928" s="6"/>
      <c r="L928" s="6"/>
      <c r="M928" s="6"/>
      <c r="N928" s="6"/>
      <c r="O928" s="6"/>
      <c r="P928" s="6"/>
      <c r="Q928" s="6"/>
    </row>
    <row r="929" spans="5:17" x14ac:dyDescent="0.2">
      <c r="E929" s="6"/>
      <c r="F929" s="6"/>
      <c r="G929" s="6"/>
      <c r="J929" s="6"/>
      <c r="K929" s="6"/>
      <c r="L929" s="6"/>
      <c r="M929" s="6"/>
      <c r="N929" s="6"/>
      <c r="O929" s="6"/>
      <c r="P929" s="6"/>
      <c r="Q929" s="6"/>
    </row>
    <row r="930" spans="5:17" x14ac:dyDescent="0.2">
      <c r="E930" s="6"/>
      <c r="F930" s="6"/>
      <c r="G930" s="6"/>
      <c r="J930" s="6"/>
      <c r="K930" s="6"/>
      <c r="L930" s="6"/>
      <c r="M930" s="6"/>
      <c r="N930" s="6"/>
      <c r="O930" s="6"/>
      <c r="P930" s="6"/>
      <c r="Q930" s="6"/>
    </row>
    <row r="931" spans="5:17" x14ac:dyDescent="0.2">
      <c r="E931" s="6"/>
      <c r="F931" s="6"/>
      <c r="G931" s="6"/>
      <c r="J931" s="6"/>
      <c r="K931" s="6"/>
      <c r="L931" s="6"/>
      <c r="M931" s="6"/>
      <c r="N931" s="6"/>
      <c r="O931" s="6"/>
      <c r="P931" s="6"/>
      <c r="Q931" s="6"/>
    </row>
    <row r="932" spans="5:17" x14ac:dyDescent="0.2">
      <c r="E932" s="6"/>
      <c r="F932" s="6"/>
      <c r="G932" s="6"/>
      <c r="J932" s="6"/>
      <c r="K932" s="6"/>
      <c r="L932" s="6"/>
      <c r="M932" s="6"/>
      <c r="N932" s="6"/>
      <c r="O932" s="6"/>
      <c r="P932" s="6"/>
      <c r="Q932" s="6"/>
    </row>
    <row r="933" spans="5:17" x14ac:dyDescent="0.2">
      <c r="E933" s="6"/>
      <c r="F933" s="6"/>
      <c r="G933" s="6"/>
      <c r="J933" s="6"/>
      <c r="K933" s="6"/>
      <c r="L933" s="6"/>
      <c r="M933" s="6"/>
      <c r="N933" s="6"/>
      <c r="O933" s="6"/>
      <c r="P933" s="6"/>
      <c r="Q933" s="6"/>
    </row>
    <row r="934" spans="5:17" x14ac:dyDescent="0.2">
      <c r="E934" s="6"/>
      <c r="F934" s="6"/>
      <c r="G934" s="6"/>
      <c r="J934" s="6"/>
      <c r="K934" s="6"/>
      <c r="L934" s="6"/>
      <c r="M934" s="6"/>
      <c r="N934" s="6"/>
      <c r="O934" s="6"/>
      <c r="P934" s="6"/>
      <c r="Q934" s="6"/>
    </row>
    <row r="935" spans="5:17" x14ac:dyDescent="0.2">
      <c r="E935" s="6"/>
      <c r="F935" s="6"/>
      <c r="G935" s="6"/>
      <c r="J935" s="6"/>
      <c r="K935" s="6"/>
      <c r="L935" s="6"/>
      <c r="M935" s="6"/>
      <c r="N935" s="6"/>
      <c r="O935" s="6"/>
      <c r="P935" s="6"/>
      <c r="Q935" s="6"/>
    </row>
    <row r="936" spans="5:17" x14ac:dyDescent="0.2">
      <c r="E936" s="6"/>
      <c r="F936" s="6"/>
      <c r="G936" s="6"/>
      <c r="J936" s="6"/>
      <c r="K936" s="6"/>
      <c r="L936" s="6"/>
      <c r="M936" s="6"/>
      <c r="N936" s="6"/>
      <c r="O936" s="6"/>
      <c r="P936" s="6"/>
      <c r="Q936" s="6"/>
    </row>
    <row r="937" spans="5:17" x14ac:dyDescent="0.2">
      <c r="E937" s="6"/>
      <c r="F937" s="6"/>
      <c r="G937" s="6"/>
      <c r="J937" s="6"/>
      <c r="K937" s="6"/>
      <c r="L937" s="6"/>
      <c r="M937" s="6"/>
      <c r="N937" s="6"/>
      <c r="O937" s="6"/>
      <c r="P937" s="6"/>
      <c r="Q937" s="6"/>
    </row>
    <row r="938" spans="5:17" x14ac:dyDescent="0.2">
      <c r="E938" s="6"/>
      <c r="F938" s="6"/>
      <c r="G938" s="6"/>
      <c r="J938" s="6"/>
      <c r="K938" s="6"/>
      <c r="L938" s="6"/>
      <c r="M938" s="6"/>
      <c r="N938" s="6"/>
      <c r="O938" s="6"/>
      <c r="P938" s="6"/>
      <c r="Q938" s="6"/>
    </row>
    <row r="939" spans="5:17" x14ac:dyDescent="0.2">
      <c r="E939" s="6"/>
      <c r="F939" s="6"/>
      <c r="G939" s="6"/>
      <c r="J939" s="6"/>
      <c r="K939" s="6"/>
      <c r="L939" s="6"/>
      <c r="M939" s="6"/>
      <c r="N939" s="6"/>
      <c r="O939" s="6"/>
      <c r="P939" s="6"/>
      <c r="Q939" s="6"/>
    </row>
    <row r="940" spans="5:17" x14ac:dyDescent="0.2">
      <c r="E940" s="6"/>
      <c r="F940" s="6"/>
      <c r="G940" s="6"/>
      <c r="J940" s="6"/>
      <c r="K940" s="6"/>
      <c r="L940" s="6"/>
      <c r="M940" s="6"/>
      <c r="N940" s="6"/>
      <c r="O940" s="6"/>
      <c r="P940" s="6"/>
      <c r="Q940" s="6"/>
    </row>
    <row r="941" spans="5:17" x14ac:dyDescent="0.2">
      <c r="E941" s="6"/>
      <c r="F941" s="6"/>
      <c r="G941" s="6"/>
      <c r="J941" s="6"/>
      <c r="K941" s="6"/>
      <c r="L941" s="6"/>
      <c r="M941" s="6"/>
      <c r="N941" s="6"/>
      <c r="O941" s="6"/>
      <c r="P941" s="6"/>
      <c r="Q941" s="6"/>
    </row>
    <row r="942" spans="5:17" x14ac:dyDescent="0.2">
      <c r="E942" s="6"/>
      <c r="F942" s="6"/>
      <c r="G942" s="6"/>
      <c r="J942" s="6"/>
      <c r="K942" s="6"/>
      <c r="L942" s="6"/>
      <c r="M942" s="6"/>
      <c r="N942" s="6"/>
      <c r="O942" s="6"/>
      <c r="P942" s="6"/>
      <c r="Q942" s="6"/>
    </row>
    <row r="943" spans="5:17" x14ac:dyDescent="0.2">
      <c r="E943" s="6"/>
      <c r="F943" s="6"/>
      <c r="G943" s="6"/>
      <c r="J943" s="6"/>
      <c r="K943" s="6"/>
      <c r="L943" s="6"/>
      <c r="M943" s="6"/>
      <c r="N943" s="6"/>
      <c r="O943" s="6"/>
      <c r="P943" s="6"/>
      <c r="Q943" s="6"/>
    </row>
    <row r="944" spans="5:17" x14ac:dyDescent="0.2">
      <c r="E944" s="6"/>
      <c r="F944" s="6"/>
      <c r="G944" s="6"/>
      <c r="J944" s="6"/>
      <c r="K944" s="6"/>
      <c r="L944" s="6"/>
      <c r="M944" s="6"/>
      <c r="N944" s="6"/>
      <c r="O944" s="6"/>
      <c r="P944" s="6"/>
      <c r="Q944" s="6"/>
    </row>
    <row r="945" spans="5:17" x14ac:dyDescent="0.2">
      <c r="E945" s="6"/>
      <c r="F945" s="6"/>
      <c r="G945" s="6"/>
      <c r="J945" s="6"/>
      <c r="K945" s="6"/>
      <c r="L945" s="6"/>
      <c r="M945" s="6"/>
      <c r="N945" s="6"/>
      <c r="O945" s="6"/>
      <c r="P945" s="6"/>
      <c r="Q945" s="6"/>
    </row>
    <row r="946" spans="5:17" x14ac:dyDescent="0.2">
      <c r="E946" s="6"/>
      <c r="F946" s="6"/>
      <c r="G946" s="6"/>
      <c r="J946" s="6"/>
      <c r="K946" s="6"/>
      <c r="L946" s="6"/>
      <c r="M946" s="6"/>
      <c r="N946" s="6"/>
      <c r="O946" s="6"/>
      <c r="P946" s="6"/>
      <c r="Q946" s="6"/>
    </row>
    <row r="947" spans="5:17" x14ac:dyDescent="0.2">
      <c r="E947" s="6"/>
      <c r="F947" s="6"/>
      <c r="G947" s="6"/>
      <c r="J947" s="6"/>
      <c r="K947" s="6"/>
      <c r="L947" s="6"/>
      <c r="M947" s="6"/>
      <c r="N947" s="6"/>
      <c r="O947" s="6"/>
      <c r="P947" s="6"/>
      <c r="Q947" s="6"/>
    </row>
    <row r="948" spans="5:17" x14ac:dyDescent="0.2">
      <c r="E948" s="6"/>
      <c r="F948" s="6"/>
      <c r="G948" s="6"/>
      <c r="J948" s="6"/>
      <c r="K948" s="6"/>
      <c r="L948" s="6"/>
      <c r="M948" s="6"/>
      <c r="N948" s="6"/>
      <c r="O948" s="6"/>
      <c r="P948" s="6"/>
      <c r="Q948" s="6"/>
    </row>
    <row r="949" spans="5:17" x14ac:dyDescent="0.2">
      <c r="E949" s="6"/>
      <c r="F949" s="6"/>
      <c r="G949" s="6"/>
      <c r="J949" s="6"/>
      <c r="K949" s="6"/>
      <c r="L949" s="6"/>
      <c r="M949" s="6"/>
      <c r="N949" s="6"/>
      <c r="O949" s="6"/>
      <c r="P949" s="6"/>
      <c r="Q949" s="6"/>
    </row>
    <row r="950" spans="5:17" x14ac:dyDescent="0.2">
      <c r="E950" s="6"/>
      <c r="F950" s="6"/>
      <c r="G950" s="6"/>
      <c r="J950" s="6"/>
      <c r="K950" s="6"/>
      <c r="L950" s="6"/>
      <c r="M950" s="6"/>
      <c r="N950" s="6"/>
      <c r="O950" s="6"/>
      <c r="P950" s="6"/>
      <c r="Q950" s="6"/>
    </row>
    <row r="951" spans="5:17" x14ac:dyDescent="0.2">
      <c r="E951" s="6"/>
      <c r="F951" s="6"/>
      <c r="G951" s="6"/>
      <c r="J951" s="6"/>
      <c r="K951" s="6"/>
      <c r="L951" s="6"/>
      <c r="M951" s="6"/>
      <c r="N951" s="6"/>
      <c r="O951" s="6"/>
      <c r="P951" s="6"/>
      <c r="Q951" s="6"/>
    </row>
    <row r="952" spans="5:17" x14ac:dyDescent="0.2">
      <c r="E952" s="6"/>
      <c r="F952" s="6"/>
      <c r="G952" s="6"/>
      <c r="J952" s="6"/>
      <c r="K952" s="6"/>
      <c r="L952" s="6"/>
      <c r="M952" s="6"/>
      <c r="N952" s="6"/>
      <c r="O952" s="6"/>
      <c r="P952" s="6"/>
      <c r="Q952" s="6"/>
    </row>
    <row r="953" spans="5:17" x14ac:dyDescent="0.2">
      <c r="E953" s="6"/>
      <c r="F953" s="6"/>
      <c r="G953" s="6"/>
      <c r="J953" s="6"/>
      <c r="K953" s="6"/>
      <c r="L953" s="6"/>
      <c r="M953" s="6"/>
      <c r="N953" s="6"/>
      <c r="O953" s="6"/>
      <c r="P953" s="6"/>
      <c r="Q953" s="6"/>
    </row>
    <row r="954" spans="5:17" x14ac:dyDescent="0.2">
      <c r="E954" s="6"/>
      <c r="F954" s="6"/>
      <c r="G954" s="6"/>
      <c r="J954" s="6"/>
      <c r="K954" s="6"/>
      <c r="L954" s="6"/>
      <c r="M954" s="6"/>
      <c r="N954" s="6"/>
      <c r="O954" s="6"/>
      <c r="P954" s="6"/>
      <c r="Q954" s="6"/>
    </row>
    <row r="955" spans="5:17" x14ac:dyDescent="0.2">
      <c r="E955" s="6"/>
      <c r="F955" s="6"/>
      <c r="G955" s="6"/>
      <c r="J955" s="6"/>
      <c r="K955" s="6"/>
      <c r="L955" s="6"/>
      <c r="M955" s="6"/>
      <c r="N955" s="6"/>
      <c r="O955" s="6"/>
      <c r="P955" s="6"/>
      <c r="Q955" s="6"/>
    </row>
    <row r="956" spans="5:17" x14ac:dyDescent="0.2">
      <c r="E956" s="6"/>
      <c r="F956" s="6"/>
      <c r="G956" s="6"/>
      <c r="J956" s="6"/>
      <c r="K956" s="6"/>
      <c r="L956" s="6"/>
      <c r="M956" s="6"/>
      <c r="N956" s="6"/>
      <c r="O956" s="6"/>
      <c r="P956" s="6"/>
      <c r="Q956" s="6"/>
    </row>
    <row r="957" spans="5:17" x14ac:dyDescent="0.2">
      <c r="E957" s="6"/>
      <c r="F957" s="6"/>
      <c r="G957" s="6"/>
      <c r="J957" s="6"/>
      <c r="K957" s="6"/>
      <c r="L957" s="6"/>
      <c r="M957" s="6"/>
      <c r="N957" s="6"/>
      <c r="O957" s="6"/>
      <c r="P957" s="6"/>
      <c r="Q957" s="6"/>
    </row>
    <row r="958" spans="5:17" x14ac:dyDescent="0.2">
      <c r="E958" s="6"/>
      <c r="F958" s="6"/>
      <c r="G958" s="6"/>
      <c r="J958" s="6"/>
      <c r="K958" s="6"/>
      <c r="L958" s="6"/>
      <c r="M958" s="6"/>
      <c r="N958" s="6"/>
      <c r="O958" s="6"/>
      <c r="P958" s="6"/>
      <c r="Q958" s="6"/>
    </row>
    <row r="959" spans="5:17" x14ac:dyDescent="0.2">
      <c r="E959" s="6"/>
      <c r="F959" s="6"/>
      <c r="G959" s="6"/>
      <c r="J959" s="6"/>
      <c r="K959" s="6"/>
      <c r="L959" s="6"/>
      <c r="M959" s="6"/>
      <c r="N959" s="6"/>
      <c r="O959" s="6"/>
      <c r="P959" s="6"/>
      <c r="Q959" s="6"/>
    </row>
    <row r="960" spans="5:17" x14ac:dyDescent="0.2">
      <c r="E960" s="6"/>
      <c r="F960" s="6"/>
      <c r="G960" s="6"/>
      <c r="J960" s="6"/>
      <c r="K960" s="6"/>
      <c r="L960" s="6"/>
      <c r="M960" s="6"/>
      <c r="N960" s="6"/>
      <c r="O960" s="6"/>
      <c r="P960" s="6"/>
      <c r="Q960" s="6"/>
    </row>
    <row r="961" spans="5:17" x14ac:dyDescent="0.2">
      <c r="E961" s="6"/>
      <c r="F961" s="6"/>
      <c r="G961" s="6"/>
      <c r="J961" s="6"/>
      <c r="K961" s="6"/>
      <c r="L961" s="6"/>
      <c r="M961" s="6"/>
      <c r="N961" s="6"/>
      <c r="O961" s="6"/>
      <c r="P961" s="6"/>
      <c r="Q961" s="6"/>
    </row>
    <row r="962" spans="5:17" x14ac:dyDescent="0.2">
      <c r="E962" s="6"/>
      <c r="F962" s="6"/>
      <c r="G962" s="6"/>
      <c r="J962" s="6"/>
      <c r="K962" s="6"/>
      <c r="L962" s="6"/>
      <c r="M962" s="6"/>
      <c r="N962" s="6"/>
      <c r="O962" s="6"/>
      <c r="P962" s="6"/>
      <c r="Q962" s="6"/>
    </row>
    <row r="963" spans="5:17" x14ac:dyDescent="0.2">
      <c r="E963" s="6"/>
      <c r="F963" s="6"/>
      <c r="G963" s="6"/>
      <c r="J963" s="6"/>
      <c r="K963" s="6"/>
      <c r="L963" s="6"/>
      <c r="M963" s="6"/>
      <c r="N963" s="6"/>
      <c r="O963" s="6"/>
      <c r="P963" s="6"/>
      <c r="Q963" s="6"/>
    </row>
    <row r="964" spans="5:17" x14ac:dyDescent="0.2">
      <c r="E964" s="6"/>
      <c r="F964" s="6"/>
      <c r="G964" s="6"/>
      <c r="J964" s="6"/>
      <c r="K964" s="6"/>
      <c r="L964" s="6"/>
      <c r="M964" s="6"/>
      <c r="N964" s="6"/>
      <c r="O964" s="6"/>
      <c r="P964" s="6"/>
      <c r="Q964" s="6"/>
    </row>
    <row r="965" spans="5:17" x14ac:dyDescent="0.2">
      <c r="E965" s="6"/>
      <c r="F965" s="6"/>
      <c r="G965" s="6"/>
      <c r="J965" s="6"/>
      <c r="K965" s="6"/>
      <c r="L965" s="6"/>
      <c r="M965" s="6"/>
      <c r="N965" s="6"/>
      <c r="O965" s="6"/>
      <c r="P965" s="6"/>
      <c r="Q965" s="6"/>
    </row>
    <row r="966" spans="5:17" x14ac:dyDescent="0.2">
      <c r="E966" s="6"/>
      <c r="F966" s="6"/>
      <c r="G966" s="6"/>
      <c r="J966" s="6"/>
      <c r="K966" s="6"/>
      <c r="L966" s="6"/>
      <c r="M966" s="6"/>
      <c r="N966" s="6"/>
      <c r="O966" s="6"/>
      <c r="P966" s="6"/>
      <c r="Q966" s="6"/>
    </row>
    <row r="967" spans="5:17" x14ac:dyDescent="0.2">
      <c r="E967" s="6"/>
      <c r="F967" s="6"/>
      <c r="G967" s="6"/>
      <c r="J967" s="6"/>
      <c r="K967" s="6"/>
      <c r="L967" s="6"/>
      <c r="M967" s="6"/>
      <c r="N967" s="6"/>
      <c r="O967" s="6"/>
      <c r="P967" s="6"/>
      <c r="Q967" s="6"/>
    </row>
    <row r="968" spans="5:17" x14ac:dyDescent="0.2">
      <c r="E968" s="6"/>
      <c r="F968" s="6"/>
      <c r="G968" s="6"/>
      <c r="J968" s="6"/>
      <c r="K968" s="6"/>
      <c r="L968" s="6"/>
      <c r="M968" s="6"/>
      <c r="N968" s="6"/>
      <c r="O968" s="6"/>
      <c r="P968" s="6"/>
      <c r="Q968" s="6"/>
    </row>
    <row r="969" spans="5:17" x14ac:dyDescent="0.2">
      <c r="E969" s="6"/>
      <c r="F969" s="6"/>
      <c r="G969" s="6"/>
      <c r="J969" s="6"/>
      <c r="K969" s="6"/>
      <c r="L969" s="6"/>
      <c r="M969" s="6"/>
      <c r="N969" s="6"/>
      <c r="O969" s="6"/>
      <c r="P969" s="6"/>
      <c r="Q969" s="6"/>
    </row>
    <row r="970" spans="5:17" x14ac:dyDescent="0.2">
      <c r="E970" s="6"/>
      <c r="F970" s="6"/>
      <c r="G970" s="6"/>
      <c r="J970" s="6"/>
      <c r="K970" s="6"/>
      <c r="L970" s="6"/>
      <c r="M970" s="6"/>
      <c r="N970" s="6"/>
      <c r="O970" s="6"/>
      <c r="P970" s="6"/>
      <c r="Q970" s="6"/>
    </row>
    <row r="971" spans="5:17" x14ac:dyDescent="0.2">
      <c r="E971" s="6"/>
      <c r="F971" s="6"/>
      <c r="G971" s="6"/>
      <c r="J971" s="6"/>
      <c r="K971" s="6"/>
      <c r="L971" s="6"/>
      <c r="M971" s="6"/>
      <c r="N971" s="6"/>
      <c r="O971" s="6"/>
      <c r="P971" s="6"/>
      <c r="Q971" s="6"/>
    </row>
    <row r="972" spans="5:17" x14ac:dyDescent="0.2">
      <c r="E972" s="6"/>
      <c r="F972" s="6"/>
      <c r="G972" s="6"/>
      <c r="J972" s="6"/>
      <c r="K972" s="6"/>
      <c r="L972" s="6"/>
      <c r="M972" s="6"/>
      <c r="N972" s="6"/>
      <c r="O972" s="6"/>
      <c r="P972" s="6"/>
      <c r="Q972" s="6"/>
    </row>
    <row r="973" spans="5:17" x14ac:dyDescent="0.2">
      <c r="E973" s="6"/>
      <c r="F973" s="6"/>
      <c r="G973" s="6"/>
      <c r="J973" s="6"/>
      <c r="K973" s="6"/>
      <c r="L973" s="6"/>
      <c r="M973" s="6"/>
      <c r="N973" s="6"/>
      <c r="O973" s="6"/>
      <c r="P973" s="6"/>
      <c r="Q973" s="6"/>
    </row>
    <row r="974" spans="5:17" x14ac:dyDescent="0.2">
      <c r="E974" s="6"/>
      <c r="F974" s="6"/>
      <c r="G974" s="6"/>
      <c r="J974" s="6"/>
      <c r="K974" s="6"/>
      <c r="L974" s="6"/>
      <c r="M974" s="6"/>
      <c r="N974" s="6"/>
      <c r="O974" s="6"/>
      <c r="P974" s="6"/>
      <c r="Q974" s="6"/>
    </row>
    <row r="975" spans="5:17" x14ac:dyDescent="0.2">
      <c r="E975" s="6"/>
      <c r="F975" s="6"/>
      <c r="G975" s="6"/>
      <c r="J975" s="6"/>
      <c r="K975" s="6"/>
      <c r="L975" s="6"/>
      <c r="M975" s="6"/>
      <c r="N975" s="6"/>
      <c r="O975" s="6"/>
      <c r="P975" s="6"/>
      <c r="Q975" s="6"/>
    </row>
    <row r="976" spans="5:17" x14ac:dyDescent="0.2">
      <c r="E976" s="6"/>
      <c r="F976" s="6"/>
      <c r="G976" s="6"/>
      <c r="J976" s="6"/>
      <c r="K976" s="6"/>
      <c r="L976" s="6"/>
      <c r="M976" s="6"/>
      <c r="N976" s="6"/>
      <c r="O976" s="6"/>
      <c r="P976" s="6"/>
      <c r="Q976" s="6"/>
    </row>
    <row r="977" spans="5:17" x14ac:dyDescent="0.2">
      <c r="E977" s="6"/>
      <c r="F977" s="6"/>
      <c r="G977" s="6"/>
      <c r="J977" s="6"/>
      <c r="K977" s="6"/>
      <c r="L977" s="6"/>
      <c r="M977" s="6"/>
      <c r="N977" s="6"/>
      <c r="O977" s="6"/>
      <c r="P977" s="6"/>
      <c r="Q977" s="6"/>
    </row>
    <row r="978" spans="5:17" x14ac:dyDescent="0.2">
      <c r="E978" s="6"/>
      <c r="F978" s="6"/>
      <c r="G978" s="6"/>
      <c r="J978" s="6"/>
      <c r="K978" s="6"/>
      <c r="L978" s="6"/>
      <c r="M978" s="6"/>
      <c r="N978" s="6"/>
      <c r="O978" s="6"/>
      <c r="P978" s="6"/>
      <c r="Q978" s="6"/>
    </row>
    <row r="979" spans="5:17" x14ac:dyDescent="0.2">
      <c r="E979" s="6"/>
      <c r="F979" s="6"/>
      <c r="G979" s="6"/>
      <c r="J979" s="6"/>
      <c r="K979" s="6"/>
      <c r="L979" s="6"/>
      <c r="M979" s="6"/>
      <c r="N979" s="6"/>
      <c r="O979" s="6"/>
      <c r="P979" s="6"/>
      <c r="Q979" s="6"/>
    </row>
    <row r="980" spans="5:17" x14ac:dyDescent="0.2">
      <c r="E980" s="6"/>
      <c r="F980" s="6"/>
      <c r="G980" s="6"/>
      <c r="J980" s="6"/>
      <c r="K980" s="6"/>
      <c r="L980" s="6"/>
      <c r="M980" s="6"/>
      <c r="N980" s="6"/>
      <c r="O980" s="6"/>
      <c r="P980" s="6"/>
      <c r="Q980" s="6"/>
    </row>
    <row r="981" spans="5:17" x14ac:dyDescent="0.2">
      <c r="E981" s="6"/>
      <c r="F981" s="6"/>
      <c r="G981" s="6"/>
      <c r="J981" s="6"/>
      <c r="K981" s="6"/>
      <c r="L981" s="6"/>
      <c r="M981" s="6"/>
      <c r="N981" s="6"/>
      <c r="O981" s="6"/>
      <c r="P981" s="6"/>
      <c r="Q981" s="6"/>
    </row>
    <row r="982" spans="5:17" x14ac:dyDescent="0.2">
      <c r="E982" s="6"/>
      <c r="F982" s="6"/>
      <c r="G982" s="6"/>
      <c r="J982" s="6"/>
      <c r="K982" s="6"/>
      <c r="L982" s="6"/>
      <c r="M982" s="6"/>
      <c r="N982" s="6"/>
      <c r="O982" s="6"/>
      <c r="P982" s="6"/>
      <c r="Q982" s="6"/>
    </row>
    <row r="983" spans="5:17" x14ac:dyDescent="0.2">
      <c r="E983" s="6"/>
      <c r="F983" s="6"/>
      <c r="G983" s="6"/>
      <c r="J983" s="6"/>
      <c r="K983" s="6"/>
      <c r="L983" s="6"/>
      <c r="M983" s="6"/>
      <c r="N983" s="6"/>
      <c r="O983" s="6"/>
      <c r="P983" s="6"/>
      <c r="Q983" s="6"/>
    </row>
    <row r="984" spans="5:17" x14ac:dyDescent="0.2">
      <c r="E984" s="6"/>
      <c r="F984" s="6"/>
      <c r="G984" s="6"/>
      <c r="J984" s="6"/>
      <c r="K984" s="6"/>
      <c r="L984" s="6"/>
      <c r="M984" s="6"/>
      <c r="N984" s="6"/>
      <c r="O984" s="6"/>
      <c r="P984" s="6"/>
      <c r="Q984" s="6"/>
    </row>
    <row r="985" spans="5:17" x14ac:dyDescent="0.2">
      <c r="E985" s="6"/>
      <c r="F985" s="6"/>
      <c r="G985" s="6"/>
      <c r="J985" s="6"/>
      <c r="K985" s="6"/>
      <c r="L985" s="6"/>
      <c r="M985" s="6"/>
      <c r="N985" s="6"/>
      <c r="O985" s="6"/>
      <c r="P985" s="6"/>
      <c r="Q985" s="6"/>
    </row>
    <row r="986" spans="5:17" x14ac:dyDescent="0.2">
      <c r="E986" s="6"/>
      <c r="F986" s="6"/>
      <c r="G986" s="6"/>
      <c r="J986" s="6"/>
      <c r="K986" s="6"/>
      <c r="L986" s="6"/>
      <c r="M986" s="6"/>
      <c r="N986" s="6"/>
      <c r="O986" s="6"/>
      <c r="P986" s="6"/>
      <c r="Q986" s="6"/>
    </row>
    <row r="987" spans="5:17" x14ac:dyDescent="0.2">
      <c r="E987" s="6"/>
      <c r="F987" s="6"/>
      <c r="G987" s="6"/>
      <c r="J987" s="6"/>
      <c r="K987" s="6"/>
      <c r="L987" s="6"/>
      <c r="M987" s="6"/>
      <c r="N987" s="6"/>
      <c r="O987" s="6"/>
      <c r="P987" s="6"/>
      <c r="Q987" s="6"/>
    </row>
    <row r="988" spans="5:17" x14ac:dyDescent="0.2">
      <c r="E988" s="6"/>
      <c r="F988" s="6"/>
      <c r="G988" s="6"/>
      <c r="J988" s="6"/>
      <c r="K988" s="6"/>
      <c r="L988" s="6"/>
      <c r="M988" s="6"/>
      <c r="N988" s="6"/>
      <c r="O988" s="6"/>
      <c r="P988" s="6"/>
      <c r="Q988" s="6"/>
    </row>
    <row r="989" spans="5:17" x14ac:dyDescent="0.2">
      <c r="E989" s="6"/>
      <c r="F989" s="6"/>
      <c r="G989" s="6"/>
      <c r="J989" s="6"/>
      <c r="K989" s="6"/>
      <c r="L989" s="6"/>
      <c r="M989" s="6"/>
      <c r="N989" s="6"/>
      <c r="O989" s="6"/>
      <c r="P989" s="6"/>
      <c r="Q989" s="6"/>
    </row>
    <row r="990" spans="5:17" x14ac:dyDescent="0.2">
      <c r="E990" s="6"/>
      <c r="F990" s="6"/>
      <c r="G990" s="6"/>
      <c r="J990" s="6"/>
      <c r="K990" s="6"/>
      <c r="L990" s="6"/>
      <c r="M990" s="6"/>
      <c r="N990" s="6"/>
      <c r="O990" s="6"/>
      <c r="P990" s="6"/>
      <c r="Q990" s="6"/>
    </row>
    <row r="991" spans="5:17" x14ac:dyDescent="0.2">
      <c r="E991" s="6"/>
      <c r="F991" s="6"/>
      <c r="G991" s="6"/>
      <c r="J991" s="6"/>
      <c r="K991" s="6"/>
      <c r="L991" s="6"/>
      <c r="M991" s="6"/>
      <c r="N991" s="6"/>
      <c r="O991" s="6"/>
      <c r="P991" s="6"/>
      <c r="Q991" s="6"/>
    </row>
    <row r="992" spans="5:17" x14ac:dyDescent="0.2">
      <c r="E992" s="6"/>
      <c r="F992" s="6"/>
      <c r="G992" s="6"/>
      <c r="J992" s="6"/>
      <c r="K992" s="6"/>
      <c r="L992" s="6"/>
      <c r="M992" s="6"/>
      <c r="N992" s="6"/>
      <c r="O992" s="6"/>
      <c r="P992" s="6"/>
      <c r="Q992" s="6"/>
    </row>
    <row r="993" spans="5:17" x14ac:dyDescent="0.2">
      <c r="E993" s="6"/>
      <c r="F993" s="6"/>
      <c r="G993" s="6"/>
      <c r="J993" s="6"/>
      <c r="K993" s="6"/>
      <c r="L993" s="6"/>
      <c r="M993" s="6"/>
      <c r="N993" s="6"/>
      <c r="O993" s="6"/>
      <c r="P993" s="6"/>
      <c r="Q993" s="6"/>
    </row>
    <row r="994" spans="5:17" x14ac:dyDescent="0.2">
      <c r="E994" s="6"/>
      <c r="F994" s="6"/>
      <c r="G994" s="6"/>
      <c r="J994" s="6"/>
      <c r="K994" s="6"/>
      <c r="L994" s="6"/>
      <c r="M994" s="6"/>
      <c r="N994" s="6"/>
      <c r="O994" s="6"/>
      <c r="P994" s="6"/>
      <c r="Q994" s="6"/>
    </row>
    <row r="995" spans="5:17" x14ac:dyDescent="0.2">
      <c r="E995" s="6"/>
      <c r="F995" s="6"/>
      <c r="G995" s="6"/>
      <c r="J995" s="6"/>
      <c r="K995" s="6"/>
      <c r="L995" s="6"/>
      <c r="M995" s="6"/>
      <c r="N995" s="6"/>
      <c r="O995" s="6"/>
      <c r="P995" s="6"/>
      <c r="Q995" s="6"/>
    </row>
    <row r="996" spans="5:17" x14ac:dyDescent="0.2">
      <c r="E996" s="6"/>
      <c r="F996" s="6"/>
      <c r="G996" s="6"/>
      <c r="J996" s="6"/>
      <c r="K996" s="6"/>
      <c r="L996" s="6"/>
      <c r="M996" s="6"/>
      <c r="N996" s="6"/>
      <c r="O996" s="6"/>
      <c r="P996" s="6"/>
      <c r="Q996" s="6"/>
    </row>
    <row r="997" spans="5:17" x14ac:dyDescent="0.2">
      <c r="E997" s="6"/>
      <c r="F997" s="6"/>
      <c r="G997" s="6"/>
      <c r="J997" s="6"/>
      <c r="K997" s="6"/>
      <c r="L997" s="6"/>
      <c r="M997" s="6"/>
      <c r="N997" s="6"/>
      <c r="O997" s="6"/>
      <c r="P997" s="6"/>
      <c r="Q997" s="6"/>
    </row>
    <row r="998" spans="5:17" x14ac:dyDescent="0.2">
      <c r="E998" s="6"/>
      <c r="F998" s="6"/>
      <c r="G998" s="6"/>
      <c r="J998" s="6"/>
      <c r="K998" s="6"/>
      <c r="L998" s="6"/>
      <c r="M998" s="6"/>
      <c r="N998" s="6"/>
      <c r="O998" s="6"/>
      <c r="P998" s="6"/>
      <c r="Q998" s="6"/>
    </row>
    <row r="999" spans="5:17" x14ac:dyDescent="0.2">
      <c r="E999" s="6"/>
      <c r="F999" s="6"/>
      <c r="G999" s="6"/>
      <c r="J999" s="6"/>
      <c r="K999" s="6"/>
      <c r="L999" s="6"/>
      <c r="M999" s="6"/>
      <c r="N999" s="6"/>
      <c r="O999" s="6"/>
      <c r="P999" s="6"/>
      <c r="Q999" s="6"/>
    </row>
    <row r="1000" spans="5:17" x14ac:dyDescent="0.2">
      <c r="E1000" s="6"/>
      <c r="F1000" s="6"/>
      <c r="G1000" s="6"/>
      <c r="J1000" s="6"/>
      <c r="K1000" s="6"/>
      <c r="L1000" s="6"/>
      <c r="M1000" s="6"/>
      <c r="N1000" s="6"/>
      <c r="O1000" s="6"/>
      <c r="P1000" s="6"/>
      <c r="Q1000" s="6"/>
    </row>
    <row r="1001" spans="5:17" x14ac:dyDescent="0.2">
      <c r="E1001" s="6"/>
      <c r="F1001" s="6"/>
      <c r="G1001" s="6"/>
      <c r="J1001" s="6"/>
      <c r="K1001" s="6"/>
      <c r="L1001" s="6"/>
      <c r="M1001" s="6"/>
      <c r="N1001" s="6"/>
      <c r="O1001" s="6"/>
      <c r="P1001" s="6"/>
      <c r="Q1001" s="6"/>
    </row>
    <row r="1002" spans="5:17" x14ac:dyDescent="0.2">
      <c r="E1002" s="6"/>
      <c r="F1002" s="6"/>
      <c r="G1002" s="6"/>
      <c r="J1002" s="6"/>
      <c r="K1002" s="6"/>
      <c r="L1002" s="6"/>
      <c r="M1002" s="6"/>
      <c r="N1002" s="6"/>
      <c r="O1002" s="6"/>
      <c r="P1002" s="6"/>
      <c r="Q1002" s="6"/>
    </row>
    <row r="1003" spans="5:17" x14ac:dyDescent="0.2">
      <c r="E1003" s="6"/>
      <c r="F1003" s="6"/>
      <c r="G1003" s="6"/>
      <c r="J1003" s="6"/>
      <c r="K1003" s="6"/>
      <c r="L1003" s="6"/>
      <c r="M1003" s="6"/>
      <c r="N1003" s="6"/>
      <c r="O1003" s="6"/>
      <c r="P1003" s="6"/>
      <c r="Q1003" s="6"/>
    </row>
    <row r="1004" spans="5:17" x14ac:dyDescent="0.2">
      <c r="E1004" s="6"/>
      <c r="F1004" s="6"/>
      <c r="G1004" s="6"/>
      <c r="J1004" s="6"/>
      <c r="K1004" s="6"/>
      <c r="L1004" s="6"/>
      <c r="M1004" s="6"/>
      <c r="N1004" s="6"/>
      <c r="O1004" s="6"/>
      <c r="P1004" s="6"/>
      <c r="Q1004" s="6"/>
    </row>
    <row r="1005" spans="5:17" x14ac:dyDescent="0.2">
      <c r="E1005" s="6"/>
      <c r="F1005" s="6"/>
      <c r="G1005" s="6"/>
      <c r="J1005" s="6"/>
      <c r="K1005" s="6"/>
      <c r="L1005" s="6"/>
      <c r="M1005" s="6"/>
      <c r="N1005" s="6"/>
      <c r="O1005" s="6"/>
      <c r="P1005" s="6"/>
      <c r="Q1005" s="6"/>
    </row>
    <row r="1006" spans="5:17" x14ac:dyDescent="0.2">
      <c r="E1006" s="6"/>
      <c r="F1006" s="6"/>
      <c r="G1006" s="6"/>
      <c r="J1006" s="6"/>
      <c r="K1006" s="6"/>
      <c r="L1006" s="6"/>
      <c r="M1006" s="6"/>
      <c r="N1006" s="6"/>
      <c r="O1006" s="6"/>
      <c r="P1006" s="6"/>
      <c r="Q1006" s="6"/>
    </row>
    <row r="1007" spans="5:17" x14ac:dyDescent="0.2">
      <c r="E1007" s="6"/>
      <c r="F1007" s="6"/>
      <c r="G1007" s="6"/>
      <c r="J1007" s="6"/>
      <c r="K1007" s="6"/>
      <c r="L1007" s="6"/>
      <c r="M1007" s="6"/>
      <c r="N1007" s="6"/>
      <c r="O1007" s="6"/>
      <c r="P1007" s="6"/>
      <c r="Q1007" s="6"/>
    </row>
    <row r="1008" spans="5:17" x14ac:dyDescent="0.2">
      <c r="E1008" s="6"/>
      <c r="F1008" s="6"/>
      <c r="G1008" s="6"/>
      <c r="J1008" s="6"/>
      <c r="K1008" s="6"/>
      <c r="L1008" s="6"/>
      <c r="M1008" s="6"/>
      <c r="N1008" s="6"/>
      <c r="O1008" s="6"/>
      <c r="P1008" s="6"/>
      <c r="Q1008" s="6"/>
    </row>
    <row r="1009" spans="5:17" x14ac:dyDescent="0.2">
      <c r="E1009" s="6"/>
      <c r="F1009" s="6"/>
      <c r="G1009" s="6"/>
      <c r="J1009" s="6"/>
      <c r="K1009" s="6"/>
      <c r="L1009" s="6"/>
      <c r="M1009" s="6"/>
      <c r="N1009" s="6"/>
      <c r="O1009" s="6"/>
      <c r="P1009" s="6"/>
      <c r="Q1009" s="6"/>
    </row>
    <row r="1010" spans="5:17" x14ac:dyDescent="0.2">
      <c r="E1010" s="6"/>
      <c r="F1010" s="6"/>
      <c r="G1010" s="6"/>
      <c r="J1010" s="6"/>
      <c r="K1010" s="6"/>
      <c r="L1010" s="6"/>
      <c r="M1010" s="6"/>
      <c r="N1010" s="6"/>
      <c r="O1010" s="6"/>
      <c r="P1010" s="6"/>
      <c r="Q1010" s="6"/>
    </row>
    <row r="1011" spans="5:17" x14ac:dyDescent="0.2">
      <c r="E1011" s="6"/>
      <c r="F1011" s="6"/>
      <c r="G1011" s="6"/>
      <c r="J1011" s="6"/>
      <c r="K1011" s="6"/>
      <c r="L1011" s="6"/>
      <c r="M1011" s="6"/>
      <c r="N1011" s="6"/>
      <c r="O1011" s="6"/>
      <c r="P1011" s="6"/>
      <c r="Q1011" s="6"/>
    </row>
    <row r="1012" spans="5:17" x14ac:dyDescent="0.2">
      <c r="E1012" s="6"/>
      <c r="F1012" s="6"/>
      <c r="G1012" s="6"/>
      <c r="J1012" s="6"/>
      <c r="K1012" s="6"/>
      <c r="L1012" s="6"/>
      <c r="M1012" s="6"/>
      <c r="N1012" s="6"/>
      <c r="O1012" s="6"/>
      <c r="P1012" s="6"/>
      <c r="Q1012" s="6"/>
    </row>
    <row r="1013" spans="5:17" x14ac:dyDescent="0.2">
      <c r="E1013" s="6"/>
      <c r="F1013" s="6"/>
      <c r="G1013" s="6"/>
      <c r="J1013" s="6"/>
      <c r="K1013" s="6"/>
      <c r="L1013" s="6"/>
      <c r="M1013" s="6"/>
      <c r="N1013" s="6"/>
      <c r="O1013" s="6"/>
      <c r="P1013" s="6"/>
      <c r="Q1013" s="6"/>
    </row>
    <row r="1014" spans="5:17" x14ac:dyDescent="0.2">
      <c r="E1014" s="6"/>
      <c r="F1014" s="6"/>
      <c r="G1014" s="6"/>
      <c r="J1014" s="6"/>
      <c r="K1014" s="6"/>
      <c r="L1014" s="6"/>
      <c r="M1014" s="6"/>
      <c r="N1014" s="6"/>
      <c r="O1014" s="6"/>
      <c r="P1014" s="6"/>
      <c r="Q1014" s="6"/>
    </row>
    <row r="1015" spans="5:17" x14ac:dyDescent="0.2">
      <c r="E1015" s="6"/>
      <c r="F1015" s="6"/>
      <c r="G1015" s="6"/>
      <c r="J1015" s="6"/>
      <c r="K1015" s="6"/>
      <c r="L1015" s="6"/>
      <c r="M1015" s="6"/>
      <c r="N1015" s="6"/>
      <c r="O1015" s="6"/>
      <c r="P1015" s="6"/>
      <c r="Q1015" s="6"/>
    </row>
    <row r="1016" spans="5:17" x14ac:dyDescent="0.2">
      <c r="E1016" s="6"/>
      <c r="F1016" s="6"/>
      <c r="G1016" s="6"/>
      <c r="J1016" s="6"/>
      <c r="K1016" s="6"/>
      <c r="L1016" s="6"/>
      <c r="M1016" s="6"/>
      <c r="N1016" s="6"/>
      <c r="O1016" s="6"/>
      <c r="P1016" s="6"/>
      <c r="Q1016" s="6"/>
    </row>
    <row r="1017" spans="5:17" x14ac:dyDescent="0.2">
      <c r="E1017" s="6"/>
      <c r="F1017" s="6"/>
      <c r="G1017" s="6"/>
      <c r="J1017" s="6"/>
      <c r="K1017" s="6"/>
      <c r="L1017" s="6"/>
      <c r="M1017" s="6"/>
      <c r="N1017" s="6"/>
      <c r="O1017" s="6"/>
      <c r="P1017" s="6"/>
      <c r="Q1017" s="6"/>
    </row>
    <row r="1018" spans="5:17" x14ac:dyDescent="0.2">
      <c r="E1018" s="6"/>
      <c r="F1018" s="6"/>
      <c r="G1018" s="6"/>
      <c r="J1018" s="6"/>
      <c r="K1018" s="6"/>
      <c r="L1018" s="6"/>
      <c r="M1018" s="6"/>
      <c r="N1018" s="6"/>
      <c r="O1018" s="6"/>
      <c r="P1018" s="6"/>
      <c r="Q1018" s="6"/>
    </row>
    <row r="1019" spans="5:17" x14ac:dyDescent="0.2">
      <c r="E1019" s="6"/>
      <c r="F1019" s="6"/>
      <c r="G1019" s="6"/>
      <c r="J1019" s="6"/>
      <c r="K1019" s="6"/>
      <c r="L1019" s="6"/>
      <c r="M1019" s="6"/>
      <c r="N1019" s="6"/>
      <c r="O1019" s="6"/>
      <c r="P1019" s="6"/>
      <c r="Q1019" s="6"/>
    </row>
    <row r="1020" spans="5:17" x14ac:dyDescent="0.2">
      <c r="E1020" s="6"/>
      <c r="F1020" s="6"/>
      <c r="G1020" s="6"/>
      <c r="J1020" s="6"/>
      <c r="K1020" s="6"/>
      <c r="L1020" s="6"/>
      <c r="M1020" s="6"/>
      <c r="N1020" s="6"/>
      <c r="O1020" s="6"/>
      <c r="P1020" s="6"/>
      <c r="Q1020" s="6"/>
    </row>
    <row r="1021" spans="5:17" x14ac:dyDescent="0.2">
      <c r="E1021" s="6"/>
      <c r="F1021" s="6"/>
      <c r="G1021" s="6"/>
      <c r="J1021" s="6"/>
      <c r="K1021" s="6"/>
      <c r="L1021" s="6"/>
      <c r="M1021" s="6"/>
      <c r="N1021" s="6"/>
      <c r="O1021" s="6"/>
      <c r="P1021" s="6"/>
      <c r="Q1021" s="6"/>
    </row>
    <row r="1022" spans="5:17" x14ac:dyDescent="0.2">
      <c r="E1022" s="6"/>
      <c r="F1022" s="6"/>
      <c r="G1022" s="6"/>
      <c r="J1022" s="6"/>
      <c r="K1022" s="6"/>
      <c r="L1022" s="6"/>
      <c r="M1022" s="6"/>
      <c r="N1022" s="6"/>
      <c r="O1022" s="6"/>
      <c r="P1022" s="6"/>
      <c r="Q1022" s="6"/>
    </row>
    <row r="1023" spans="5:17" x14ac:dyDescent="0.2">
      <c r="E1023" s="6"/>
      <c r="F1023" s="6"/>
      <c r="G1023" s="6"/>
      <c r="J1023" s="6"/>
      <c r="K1023" s="6"/>
      <c r="L1023" s="6"/>
      <c r="M1023" s="6"/>
      <c r="N1023" s="6"/>
      <c r="O1023" s="6"/>
      <c r="P1023" s="6"/>
      <c r="Q1023" s="6"/>
    </row>
    <row r="1024" spans="5:17" x14ac:dyDescent="0.2">
      <c r="E1024" s="6"/>
      <c r="F1024" s="6"/>
      <c r="G1024" s="6"/>
      <c r="J1024" s="6"/>
      <c r="K1024" s="6"/>
      <c r="L1024" s="6"/>
      <c r="M1024" s="6"/>
      <c r="N1024" s="6"/>
      <c r="O1024" s="6"/>
      <c r="P1024" s="6"/>
      <c r="Q1024" s="6"/>
    </row>
    <row r="1025" spans="5:17" x14ac:dyDescent="0.2">
      <c r="E1025" s="6"/>
      <c r="F1025" s="6"/>
      <c r="G1025" s="6"/>
      <c r="J1025" s="6"/>
      <c r="K1025" s="6"/>
      <c r="L1025" s="6"/>
      <c r="M1025" s="6"/>
      <c r="N1025" s="6"/>
      <c r="O1025" s="6"/>
      <c r="P1025" s="6"/>
      <c r="Q1025" s="6"/>
    </row>
    <row r="1026" spans="5:17" x14ac:dyDescent="0.2">
      <c r="E1026" s="6"/>
      <c r="F1026" s="6"/>
      <c r="G1026" s="6"/>
      <c r="J1026" s="6"/>
      <c r="K1026" s="6"/>
      <c r="L1026" s="6"/>
      <c r="M1026" s="6"/>
      <c r="N1026" s="6"/>
      <c r="O1026" s="6"/>
      <c r="P1026" s="6"/>
      <c r="Q1026" s="6"/>
    </row>
    <row r="1027" spans="5:17" x14ac:dyDescent="0.2">
      <c r="E1027" s="6"/>
      <c r="F1027" s="6"/>
      <c r="G1027" s="6"/>
      <c r="J1027" s="6"/>
      <c r="K1027" s="6"/>
      <c r="L1027" s="6"/>
      <c r="M1027" s="6"/>
      <c r="N1027" s="6"/>
      <c r="O1027" s="6"/>
      <c r="P1027" s="6"/>
      <c r="Q1027" s="6"/>
    </row>
    <row r="1028" spans="5:17" x14ac:dyDescent="0.2">
      <c r="E1028" s="6"/>
      <c r="F1028" s="6"/>
      <c r="G1028" s="6"/>
      <c r="J1028" s="6"/>
      <c r="K1028" s="6"/>
      <c r="L1028" s="6"/>
      <c r="M1028" s="6"/>
      <c r="N1028" s="6"/>
      <c r="O1028" s="6"/>
      <c r="P1028" s="6"/>
      <c r="Q1028" s="6"/>
    </row>
    <row r="1029" spans="5:17" x14ac:dyDescent="0.2">
      <c r="E1029" s="6"/>
      <c r="F1029" s="6"/>
      <c r="G1029" s="6"/>
      <c r="J1029" s="6"/>
      <c r="K1029" s="6"/>
      <c r="L1029" s="6"/>
      <c r="M1029" s="6"/>
      <c r="N1029" s="6"/>
      <c r="O1029" s="6"/>
      <c r="P1029" s="6"/>
      <c r="Q1029" s="6"/>
    </row>
    <row r="1030" spans="5:17" x14ac:dyDescent="0.2">
      <c r="E1030" s="6"/>
      <c r="F1030" s="6"/>
      <c r="G1030" s="6"/>
      <c r="J1030" s="6"/>
      <c r="K1030" s="6"/>
      <c r="L1030" s="6"/>
      <c r="M1030" s="6"/>
      <c r="N1030" s="6"/>
      <c r="O1030" s="6"/>
      <c r="P1030" s="6"/>
      <c r="Q1030" s="6"/>
    </row>
    <row r="1031" spans="5:17" x14ac:dyDescent="0.2">
      <c r="E1031" s="6"/>
      <c r="F1031" s="6"/>
      <c r="G1031" s="6"/>
      <c r="J1031" s="6"/>
      <c r="K1031" s="6"/>
      <c r="L1031" s="6"/>
      <c r="M1031" s="6"/>
      <c r="N1031" s="6"/>
      <c r="O1031" s="6"/>
      <c r="P1031" s="6"/>
      <c r="Q1031" s="6"/>
    </row>
    <row r="1032" spans="5:17" x14ac:dyDescent="0.2">
      <c r="E1032" s="6"/>
      <c r="F1032" s="6"/>
      <c r="G1032" s="6"/>
      <c r="J1032" s="6"/>
      <c r="K1032" s="6"/>
      <c r="L1032" s="6"/>
      <c r="M1032" s="6"/>
      <c r="N1032" s="6"/>
      <c r="O1032" s="6"/>
      <c r="P1032" s="6"/>
      <c r="Q1032" s="6"/>
    </row>
    <row r="1033" spans="5:17" x14ac:dyDescent="0.2">
      <c r="E1033" s="6"/>
      <c r="F1033" s="6"/>
      <c r="G1033" s="6"/>
      <c r="J1033" s="6"/>
      <c r="K1033" s="6"/>
      <c r="L1033" s="6"/>
      <c r="M1033" s="6"/>
      <c r="N1033" s="6"/>
      <c r="O1033" s="6"/>
      <c r="P1033" s="6"/>
      <c r="Q1033" s="6"/>
    </row>
    <row r="1034" spans="5:17" x14ac:dyDescent="0.2">
      <c r="E1034" s="6"/>
      <c r="F1034" s="6"/>
      <c r="G1034" s="6"/>
      <c r="J1034" s="6"/>
      <c r="K1034" s="6"/>
      <c r="L1034" s="6"/>
      <c r="M1034" s="6"/>
      <c r="N1034" s="6"/>
      <c r="O1034" s="6"/>
      <c r="P1034" s="6"/>
      <c r="Q1034" s="6"/>
    </row>
    <row r="1035" spans="5:17" x14ac:dyDescent="0.2">
      <c r="E1035" s="6"/>
      <c r="F1035" s="6"/>
      <c r="G1035" s="6"/>
      <c r="J1035" s="6"/>
      <c r="K1035" s="6"/>
      <c r="L1035" s="6"/>
      <c r="M1035" s="6"/>
      <c r="N1035" s="6"/>
      <c r="O1035" s="6"/>
      <c r="P1035" s="6"/>
      <c r="Q1035" s="6"/>
    </row>
    <row r="1036" spans="5:17" x14ac:dyDescent="0.2">
      <c r="E1036" s="6"/>
      <c r="F1036" s="6"/>
      <c r="G1036" s="6"/>
      <c r="J1036" s="6"/>
      <c r="K1036" s="6"/>
      <c r="L1036" s="6"/>
      <c r="M1036" s="6"/>
      <c r="N1036" s="6"/>
      <c r="O1036" s="6"/>
      <c r="P1036" s="6"/>
      <c r="Q1036" s="6"/>
    </row>
    <row r="1037" spans="5:17" x14ac:dyDescent="0.2">
      <c r="E1037" s="6"/>
      <c r="F1037" s="6"/>
      <c r="G1037" s="6"/>
      <c r="J1037" s="6"/>
      <c r="K1037" s="6"/>
      <c r="L1037" s="6"/>
      <c r="M1037" s="6"/>
      <c r="N1037" s="6"/>
      <c r="O1037" s="6"/>
      <c r="P1037" s="6"/>
      <c r="Q1037" s="6"/>
    </row>
    <row r="1038" spans="5:17" x14ac:dyDescent="0.2">
      <c r="E1038" s="6"/>
      <c r="F1038" s="6"/>
      <c r="G1038" s="6"/>
      <c r="J1038" s="6"/>
      <c r="K1038" s="6"/>
      <c r="L1038" s="6"/>
      <c r="M1038" s="6"/>
      <c r="N1038" s="6"/>
      <c r="O1038" s="6"/>
      <c r="P1038" s="6"/>
      <c r="Q1038" s="6"/>
    </row>
    <row r="1039" spans="5:17" x14ac:dyDescent="0.2">
      <c r="E1039" s="6"/>
      <c r="F1039" s="6"/>
      <c r="G1039" s="6"/>
      <c r="J1039" s="6"/>
      <c r="K1039" s="6"/>
      <c r="L1039" s="6"/>
      <c r="M1039" s="6"/>
      <c r="N1039" s="6"/>
      <c r="O1039" s="6"/>
      <c r="P1039" s="6"/>
      <c r="Q1039" s="6"/>
    </row>
    <row r="1040" spans="5:17" x14ac:dyDescent="0.2">
      <c r="E1040" s="6"/>
      <c r="F1040" s="6"/>
      <c r="G1040" s="6"/>
      <c r="J1040" s="6"/>
      <c r="K1040" s="6"/>
      <c r="L1040" s="6"/>
      <c r="M1040" s="6"/>
      <c r="N1040" s="6"/>
      <c r="O1040" s="6"/>
      <c r="P1040" s="6"/>
      <c r="Q1040" s="6"/>
    </row>
    <row r="1041" spans="5:17" x14ac:dyDescent="0.2">
      <c r="E1041" s="6"/>
      <c r="F1041" s="6"/>
      <c r="G1041" s="6"/>
      <c r="J1041" s="6"/>
      <c r="K1041" s="6"/>
      <c r="L1041" s="6"/>
      <c r="M1041" s="6"/>
      <c r="N1041" s="6"/>
      <c r="O1041" s="6"/>
      <c r="P1041" s="6"/>
      <c r="Q1041" s="6"/>
    </row>
    <row r="1042" spans="5:17" x14ac:dyDescent="0.2">
      <c r="E1042" s="6"/>
      <c r="F1042" s="6"/>
      <c r="G1042" s="6"/>
      <c r="J1042" s="6"/>
      <c r="K1042" s="6"/>
      <c r="L1042" s="6"/>
      <c r="M1042" s="6"/>
      <c r="N1042" s="6"/>
      <c r="O1042" s="6"/>
      <c r="P1042" s="6"/>
      <c r="Q1042" s="6"/>
    </row>
    <row r="1043" spans="5:17" x14ac:dyDescent="0.2">
      <c r="E1043" s="6"/>
      <c r="F1043" s="6"/>
      <c r="G1043" s="6"/>
      <c r="J1043" s="6"/>
      <c r="K1043" s="6"/>
      <c r="L1043" s="6"/>
      <c r="M1043" s="6"/>
      <c r="N1043" s="6"/>
      <c r="O1043" s="6"/>
      <c r="P1043" s="6"/>
      <c r="Q1043" s="6"/>
    </row>
    <row r="1044" spans="5:17" x14ac:dyDescent="0.2">
      <c r="E1044" s="6"/>
      <c r="F1044" s="6"/>
      <c r="G1044" s="6"/>
      <c r="J1044" s="6"/>
      <c r="K1044" s="6"/>
      <c r="L1044" s="6"/>
      <c r="M1044" s="6"/>
      <c r="N1044" s="6"/>
      <c r="O1044" s="6"/>
      <c r="P1044" s="6"/>
      <c r="Q1044" s="6"/>
    </row>
    <row r="1045" spans="5:17" x14ac:dyDescent="0.2">
      <c r="E1045" s="6"/>
      <c r="F1045" s="6"/>
      <c r="G1045" s="6"/>
      <c r="J1045" s="6"/>
      <c r="K1045" s="6"/>
      <c r="L1045" s="6"/>
      <c r="M1045" s="6"/>
      <c r="N1045" s="6"/>
      <c r="O1045" s="6"/>
      <c r="P1045" s="6"/>
      <c r="Q1045" s="6"/>
    </row>
    <row r="1046" spans="5:17" x14ac:dyDescent="0.2">
      <c r="E1046" s="6"/>
      <c r="F1046" s="6"/>
      <c r="G1046" s="6"/>
      <c r="J1046" s="6"/>
      <c r="K1046" s="6"/>
      <c r="L1046" s="6"/>
      <c r="M1046" s="6"/>
      <c r="N1046" s="6"/>
      <c r="O1046" s="6"/>
      <c r="P1046" s="6"/>
      <c r="Q1046" s="6"/>
    </row>
    <row r="1047" spans="5:17" x14ac:dyDescent="0.2">
      <c r="E1047" s="6"/>
      <c r="F1047" s="6"/>
      <c r="G1047" s="6"/>
      <c r="J1047" s="6"/>
      <c r="K1047" s="6"/>
      <c r="L1047" s="6"/>
      <c r="M1047" s="6"/>
      <c r="N1047" s="6"/>
      <c r="O1047" s="6"/>
      <c r="P1047" s="6"/>
      <c r="Q1047" s="6"/>
    </row>
    <row r="1048" spans="5:17" x14ac:dyDescent="0.2">
      <c r="E1048" s="6"/>
      <c r="F1048" s="6"/>
      <c r="G1048" s="6"/>
      <c r="J1048" s="6"/>
      <c r="K1048" s="6"/>
      <c r="L1048" s="6"/>
      <c r="M1048" s="6"/>
      <c r="N1048" s="6"/>
      <c r="O1048" s="6"/>
      <c r="P1048" s="6"/>
      <c r="Q1048" s="6"/>
    </row>
    <row r="1049" spans="5:17" x14ac:dyDescent="0.2">
      <c r="E1049" s="6"/>
      <c r="F1049" s="6"/>
      <c r="G1049" s="6"/>
      <c r="J1049" s="6"/>
      <c r="K1049" s="6"/>
      <c r="L1049" s="6"/>
      <c r="M1049" s="6"/>
      <c r="N1049" s="6"/>
      <c r="O1049" s="6"/>
      <c r="P1049" s="6"/>
      <c r="Q1049" s="6"/>
    </row>
    <row r="1050" spans="5:17" x14ac:dyDescent="0.2">
      <c r="E1050" s="6"/>
      <c r="F1050" s="6"/>
      <c r="G1050" s="6"/>
      <c r="J1050" s="6"/>
      <c r="K1050" s="6"/>
      <c r="L1050" s="6"/>
      <c r="M1050" s="6"/>
      <c r="N1050" s="6"/>
      <c r="O1050" s="6"/>
      <c r="P1050" s="6"/>
      <c r="Q1050" s="6"/>
    </row>
    <row r="1051" spans="5:17" x14ac:dyDescent="0.2">
      <c r="E1051" s="6"/>
      <c r="F1051" s="6"/>
      <c r="G1051" s="6"/>
      <c r="J1051" s="6"/>
      <c r="K1051" s="6"/>
      <c r="L1051" s="6"/>
      <c r="M1051" s="6"/>
      <c r="N1051" s="6"/>
      <c r="O1051" s="6"/>
      <c r="P1051" s="6"/>
      <c r="Q1051" s="6"/>
    </row>
    <row r="1052" spans="5:17" x14ac:dyDescent="0.2">
      <c r="E1052" s="6"/>
      <c r="F1052" s="6"/>
      <c r="G1052" s="6"/>
      <c r="J1052" s="6"/>
      <c r="K1052" s="6"/>
      <c r="L1052" s="6"/>
      <c r="M1052" s="6"/>
      <c r="N1052" s="6"/>
      <c r="O1052" s="6"/>
      <c r="P1052" s="6"/>
      <c r="Q1052" s="6"/>
    </row>
    <row r="1053" spans="5:17" x14ac:dyDescent="0.2">
      <c r="E1053" s="6"/>
      <c r="F1053" s="6"/>
      <c r="G1053" s="6"/>
      <c r="J1053" s="6"/>
      <c r="K1053" s="6"/>
      <c r="L1053" s="6"/>
      <c r="M1053" s="6"/>
      <c r="N1053" s="6"/>
      <c r="O1053" s="6"/>
      <c r="P1053" s="6"/>
      <c r="Q1053" s="6"/>
    </row>
    <row r="1054" spans="5:17" x14ac:dyDescent="0.2">
      <c r="E1054" s="6"/>
      <c r="F1054" s="6"/>
      <c r="G1054" s="6"/>
      <c r="J1054" s="6"/>
      <c r="K1054" s="6"/>
      <c r="L1054" s="6"/>
      <c r="M1054" s="6"/>
      <c r="N1054" s="6"/>
      <c r="O1054" s="6"/>
      <c r="P1054" s="6"/>
      <c r="Q1054" s="6"/>
    </row>
    <row r="1055" spans="5:17" x14ac:dyDescent="0.2">
      <c r="E1055" s="6"/>
      <c r="F1055" s="6"/>
      <c r="G1055" s="6"/>
      <c r="J1055" s="6"/>
      <c r="K1055" s="6"/>
      <c r="L1055" s="6"/>
      <c r="M1055" s="6"/>
      <c r="N1055" s="6"/>
      <c r="O1055" s="6"/>
      <c r="P1055" s="6"/>
      <c r="Q1055" s="6"/>
    </row>
    <row r="1056" spans="5:17" x14ac:dyDescent="0.2">
      <c r="E1056" s="6"/>
      <c r="F1056" s="6"/>
      <c r="G1056" s="6"/>
      <c r="J1056" s="6"/>
      <c r="K1056" s="6"/>
      <c r="L1056" s="6"/>
      <c r="M1056" s="6"/>
      <c r="N1056" s="6"/>
      <c r="O1056" s="6"/>
      <c r="P1056" s="6"/>
      <c r="Q1056" s="6"/>
    </row>
    <row r="1057" spans="5:17" x14ac:dyDescent="0.2">
      <c r="E1057" s="6"/>
      <c r="F1057" s="6"/>
      <c r="G1057" s="6"/>
      <c r="J1057" s="6"/>
      <c r="K1057" s="6"/>
      <c r="L1057" s="6"/>
      <c r="M1057" s="6"/>
      <c r="N1057" s="6"/>
      <c r="O1057" s="6"/>
      <c r="P1057" s="6"/>
      <c r="Q1057" s="6"/>
    </row>
    <row r="1058" spans="5:17" x14ac:dyDescent="0.2">
      <c r="E1058" s="6"/>
      <c r="F1058" s="6"/>
      <c r="G1058" s="6"/>
      <c r="J1058" s="6"/>
      <c r="K1058" s="6"/>
      <c r="L1058" s="6"/>
      <c r="M1058" s="6"/>
      <c r="N1058" s="6"/>
      <c r="O1058" s="6"/>
      <c r="P1058" s="6"/>
      <c r="Q1058" s="6"/>
    </row>
    <row r="1059" spans="5:17" x14ac:dyDescent="0.2">
      <c r="E1059" s="6"/>
      <c r="F1059" s="6"/>
      <c r="G1059" s="6"/>
      <c r="J1059" s="6"/>
      <c r="K1059" s="6"/>
      <c r="L1059" s="6"/>
      <c r="M1059" s="6"/>
      <c r="N1059" s="6"/>
      <c r="O1059" s="6"/>
      <c r="P1059" s="6"/>
      <c r="Q1059" s="6"/>
    </row>
    <row r="1060" spans="5:17" x14ac:dyDescent="0.2">
      <c r="E1060" s="6"/>
      <c r="F1060" s="6"/>
      <c r="G1060" s="6"/>
      <c r="J1060" s="6"/>
      <c r="K1060" s="6"/>
      <c r="L1060" s="6"/>
      <c r="M1060" s="6"/>
      <c r="N1060" s="6"/>
      <c r="O1060" s="6"/>
      <c r="P1060" s="6"/>
      <c r="Q1060" s="6"/>
    </row>
    <row r="1061" spans="5:17" x14ac:dyDescent="0.2">
      <c r="E1061" s="6"/>
      <c r="F1061" s="6"/>
      <c r="G1061" s="6"/>
      <c r="J1061" s="6"/>
      <c r="K1061" s="6"/>
      <c r="L1061" s="6"/>
      <c r="M1061" s="6"/>
      <c r="N1061" s="6"/>
      <c r="O1061" s="6"/>
      <c r="P1061" s="6"/>
      <c r="Q1061" s="6"/>
    </row>
    <row r="1062" spans="5:17" x14ac:dyDescent="0.2">
      <c r="E1062" s="6"/>
      <c r="F1062" s="6"/>
      <c r="G1062" s="6"/>
      <c r="J1062" s="6"/>
      <c r="K1062" s="6"/>
      <c r="L1062" s="6"/>
      <c r="M1062" s="6"/>
      <c r="N1062" s="6"/>
      <c r="O1062" s="6"/>
      <c r="P1062" s="6"/>
      <c r="Q1062" s="6"/>
    </row>
    <row r="1063" spans="5:17" x14ac:dyDescent="0.2">
      <c r="E1063" s="6"/>
      <c r="F1063" s="6"/>
      <c r="G1063" s="6"/>
      <c r="J1063" s="6"/>
      <c r="K1063" s="6"/>
      <c r="L1063" s="6"/>
      <c r="M1063" s="6"/>
      <c r="N1063" s="6"/>
      <c r="O1063" s="6"/>
      <c r="P1063" s="6"/>
      <c r="Q1063" s="6"/>
    </row>
    <row r="1064" spans="5:17" x14ac:dyDescent="0.2">
      <c r="E1064" s="6"/>
      <c r="F1064" s="6"/>
      <c r="G1064" s="6"/>
      <c r="J1064" s="6"/>
      <c r="K1064" s="6"/>
      <c r="L1064" s="6"/>
      <c r="M1064" s="6"/>
      <c r="N1064" s="6"/>
      <c r="O1064" s="6"/>
      <c r="P1064" s="6"/>
      <c r="Q1064" s="6"/>
    </row>
    <row r="1065" spans="5:17" x14ac:dyDescent="0.2">
      <c r="E1065" s="6"/>
      <c r="F1065" s="6"/>
      <c r="G1065" s="6"/>
      <c r="J1065" s="6"/>
      <c r="K1065" s="6"/>
      <c r="L1065" s="6"/>
      <c r="M1065" s="6"/>
      <c r="N1065" s="6"/>
      <c r="O1065" s="6"/>
      <c r="P1065" s="6"/>
      <c r="Q1065" s="6"/>
    </row>
    <row r="1066" spans="5:17" x14ac:dyDescent="0.2">
      <c r="E1066" s="6"/>
      <c r="F1066" s="6"/>
      <c r="G1066" s="6"/>
      <c r="J1066" s="6"/>
      <c r="K1066" s="6"/>
      <c r="L1066" s="6"/>
      <c r="M1066" s="6"/>
      <c r="N1066" s="6"/>
      <c r="O1066" s="6"/>
      <c r="P1066" s="6"/>
      <c r="Q1066" s="6"/>
    </row>
    <row r="1067" spans="5:17" x14ac:dyDescent="0.2">
      <c r="E1067" s="6"/>
      <c r="F1067" s="6"/>
      <c r="G1067" s="6"/>
      <c r="J1067" s="6"/>
      <c r="K1067" s="6"/>
      <c r="L1067" s="6"/>
      <c r="M1067" s="6"/>
      <c r="N1067" s="6"/>
      <c r="O1067" s="6"/>
      <c r="P1067" s="6"/>
      <c r="Q1067" s="6"/>
    </row>
    <row r="1068" spans="5:17" x14ac:dyDescent="0.2">
      <c r="E1068" s="6"/>
      <c r="F1068" s="6"/>
      <c r="G1068" s="6"/>
      <c r="J1068" s="6"/>
      <c r="K1068" s="6"/>
      <c r="L1068" s="6"/>
      <c r="M1068" s="6"/>
      <c r="N1068" s="6"/>
      <c r="O1068" s="6"/>
      <c r="P1068" s="6"/>
      <c r="Q1068" s="6"/>
    </row>
    <row r="1069" spans="5:17" x14ac:dyDescent="0.2">
      <c r="E1069" s="6"/>
      <c r="F1069" s="6"/>
      <c r="G1069" s="6"/>
      <c r="J1069" s="6"/>
      <c r="K1069" s="6"/>
      <c r="L1069" s="6"/>
      <c r="M1069" s="6"/>
      <c r="N1069" s="6"/>
      <c r="O1069" s="6"/>
      <c r="P1069" s="6"/>
      <c r="Q1069" s="6"/>
    </row>
    <row r="1070" spans="5:17" x14ac:dyDescent="0.2">
      <c r="E1070" s="6"/>
      <c r="F1070" s="6"/>
      <c r="G1070" s="6"/>
      <c r="J1070" s="6"/>
      <c r="K1070" s="6"/>
      <c r="L1070" s="6"/>
      <c r="M1070" s="6"/>
      <c r="N1070" s="6"/>
      <c r="O1070" s="6"/>
      <c r="P1070" s="6"/>
      <c r="Q1070" s="6"/>
    </row>
    <row r="1071" spans="5:17" x14ac:dyDescent="0.2">
      <c r="E1071" s="6"/>
      <c r="F1071" s="6"/>
      <c r="G1071" s="6"/>
      <c r="J1071" s="6"/>
      <c r="K1071" s="6"/>
      <c r="L1071" s="6"/>
      <c r="M1071" s="6"/>
      <c r="N1071" s="6"/>
      <c r="O1071" s="6"/>
      <c r="P1071" s="6"/>
      <c r="Q1071" s="6"/>
    </row>
    <row r="1072" spans="5:17" x14ac:dyDescent="0.2">
      <c r="E1072" s="6"/>
      <c r="F1072" s="6"/>
      <c r="G1072" s="6"/>
      <c r="J1072" s="6"/>
      <c r="K1072" s="6"/>
      <c r="L1072" s="6"/>
      <c r="M1072" s="6"/>
      <c r="N1072" s="6"/>
      <c r="O1072" s="6"/>
      <c r="P1072" s="6"/>
      <c r="Q1072" s="6"/>
    </row>
    <row r="1073" spans="5:17" x14ac:dyDescent="0.2">
      <c r="E1073" s="6"/>
      <c r="F1073" s="6"/>
      <c r="G1073" s="6"/>
      <c r="J1073" s="6"/>
      <c r="K1073" s="6"/>
      <c r="L1073" s="6"/>
      <c r="M1073" s="6"/>
      <c r="N1073" s="6"/>
      <c r="O1073" s="6"/>
      <c r="P1073" s="6"/>
      <c r="Q1073" s="6"/>
    </row>
    <row r="1074" spans="5:17" x14ac:dyDescent="0.2">
      <c r="E1074" s="6"/>
      <c r="F1074" s="6"/>
      <c r="G1074" s="6"/>
      <c r="J1074" s="6"/>
      <c r="K1074" s="6"/>
      <c r="L1074" s="6"/>
      <c r="M1074" s="6"/>
      <c r="N1074" s="6"/>
      <c r="O1074" s="6"/>
      <c r="P1074" s="6"/>
      <c r="Q1074" s="6"/>
    </row>
    <row r="1075" spans="5:17" x14ac:dyDescent="0.2">
      <c r="E1075" s="6"/>
      <c r="F1075" s="6"/>
      <c r="G1075" s="6"/>
      <c r="J1075" s="6"/>
      <c r="K1075" s="6"/>
      <c r="L1075" s="6"/>
      <c r="M1075" s="6"/>
      <c r="N1075" s="6"/>
      <c r="O1075" s="6"/>
      <c r="P1075" s="6"/>
      <c r="Q1075" s="6"/>
    </row>
    <row r="1076" spans="5:17" x14ac:dyDescent="0.2">
      <c r="E1076" s="6"/>
      <c r="F1076" s="6"/>
      <c r="G1076" s="6"/>
      <c r="J1076" s="6"/>
      <c r="K1076" s="6"/>
      <c r="L1076" s="6"/>
      <c r="M1076" s="6"/>
      <c r="N1076" s="6"/>
      <c r="O1076" s="6"/>
      <c r="P1076" s="6"/>
      <c r="Q1076" s="6"/>
    </row>
    <row r="1077" spans="5:17" x14ac:dyDescent="0.2">
      <c r="E1077" s="6"/>
      <c r="F1077" s="6"/>
      <c r="G1077" s="6"/>
      <c r="J1077" s="6"/>
      <c r="K1077" s="6"/>
      <c r="L1077" s="6"/>
      <c r="M1077" s="6"/>
      <c r="N1077" s="6"/>
      <c r="O1077" s="6"/>
      <c r="P1077" s="6"/>
      <c r="Q1077" s="6"/>
    </row>
    <row r="1078" spans="5:17" x14ac:dyDescent="0.2">
      <c r="E1078" s="6"/>
      <c r="F1078" s="6"/>
      <c r="G1078" s="6"/>
      <c r="J1078" s="6"/>
      <c r="K1078" s="6"/>
      <c r="L1078" s="6"/>
      <c r="M1078" s="6"/>
      <c r="N1078" s="6"/>
      <c r="O1078" s="6"/>
      <c r="P1078" s="6"/>
      <c r="Q1078" s="6"/>
    </row>
    <row r="1079" spans="5:17" x14ac:dyDescent="0.2">
      <c r="E1079" s="6"/>
      <c r="F1079" s="6"/>
      <c r="G1079" s="6"/>
      <c r="J1079" s="6"/>
      <c r="K1079" s="6"/>
      <c r="L1079" s="6"/>
      <c r="M1079" s="6"/>
      <c r="N1079" s="6"/>
      <c r="O1079" s="6"/>
      <c r="P1079" s="6"/>
      <c r="Q1079" s="6"/>
    </row>
    <row r="1080" spans="5:17" x14ac:dyDescent="0.2">
      <c r="E1080" s="6"/>
      <c r="F1080" s="6"/>
      <c r="G1080" s="6"/>
      <c r="J1080" s="6"/>
      <c r="K1080" s="6"/>
      <c r="L1080" s="6"/>
      <c r="M1080" s="6"/>
      <c r="N1080" s="6"/>
      <c r="O1080" s="6"/>
      <c r="P1080" s="6"/>
      <c r="Q1080" s="6"/>
    </row>
    <row r="1081" spans="5:17" x14ac:dyDescent="0.2">
      <c r="E1081" s="6"/>
      <c r="F1081" s="6"/>
      <c r="G1081" s="6"/>
      <c r="J1081" s="6"/>
      <c r="K1081" s="6"/>
      <c r="L1081" s="6"/>
      <c r="M1081" s="6"/>
      <c r="N1081" s="6"/>
      <c r="O1081" s="6"/>
      <c r="P1081" s="6"/>
      <c r="Q1081" s="6"/>
    </row>
    <row r="1082" spans="5:17" x14ac:dyDescent="0.2">
      <c r="E1082" s="6"/>
      <c r="F1082" s="6"/>
      <c r="G1082" s="6"/>
      <c r="J1082" s="6"/>
      <c r="K1082" s="6"/>
      <c r="L1082" s="6"/>
      <c r="M1082" s="6"/>
      <c r="N1082" s="6"/>
      <c r="O1082" s="6"/>
      <c r="P1082" s="6"/>
      <c r="Q1082" s="6"/>
    </row>
    <row r="1083" spans="5:17" x14ac:dyDescent="0.2">
      <c r="E1083" s="6"/>
      <c r="F1083" s="6"/>
      <c r="G1083" s="6"/>
      <c r="J1083" s="6"/>
      <c r="K1083" s="6"/>
      <c r="L1083" s="6"/>
      <c r="M1083" s="6"/>
      <c r="N1083" s="6"/>
      <c r="O1083" s="6"/>
      <c r="P1083" s="6"/>
      <c r="Q1083" s="6"/>
    </row>
    <row r="1084" spans="5:17" x14ac:dyDescent="0.2">
      <c r="E1084" s="6"/>
      <c r="F1084" s="6"/>
      <c r="G1084" s="6"/>
      <c r="J1084" s="6"/>
      <c r="K1084" s="6"/>
      <c r="L1084" s="6"/>
      <c r="M1084" s="6"/>
      <c r="N1084" s="6"/>
      <c r="O1084" s="6"/>
      <c r="P1084" s="6"/>
      <c r="Q1084" s="6"/>
    </row>
    <row r="1085" spans="5:17" x14ac:dyDescent="0.2">
      <c r="E1085" s="6"/>
      <c r="F1085" s="6"/>
      <c r="G1085" s="6"/>
      <c r="J1085" s="6"/>
      <c r="K1085" s="6"/>
      <c r="L1085" s="6"/>
      <c r="M1085" s="6"/>
      <c r="N1085" s="6"/>
      <c r="O1085" s="6"/>
      <c r="P1085" s="6"/>
      <c r="Q1085" s="6"/>
    </row>
    <row r="1086" spans="5:17" x14ac:dyDescent="0.2">
      <c r="E1086" s="6"/>
      <c r="F1086" s="6"/>
      <c r="G1086" s="6"/>
      <c r="J1086" s="6"/>
      <c r="K1086" s="6"/>
      <c r="L1086" s="6"/>
      <c r="M1086" s="6"/>
      <c r="N1086" s="6"/>
      <c r="O1086" s="6"/>
      <c r="P1086" s="6"/>
      <c r="Q1086" s="6"/>
    </row>
    <row r="1087" spans="5:17" x14ac:dyDescent="0.2">
      <c r="E1087" s="6"/>
      <c r="F1087" s="6"/>
      <c r="G1087" s="6"/>
      <c r="J1087" s="6"/>
      <c r="K1087" s="6"/>
      <c r="L1087" s="6"/>
      <c r="M1087" s="6"/>
      <c r="N1087" s="6"/>
      <c r="O1087" s="6"/>
      <c r="P1087" s="6"/>
      <c r="Q1087" s="6"/>
    </row>
    <row r="1088" spans="5:17" x14ac:dyDescent="0.2">
      <c r="E1088" s="6"/>
      <c r="F1088" s="6"/>
      <c r="G1088" s="6"/>
      <c r="J1088" s="6"/>
      <c r="K1088" s="6"/>
      <c r="L1088" s="6"/>
      <c r="M1088" s="6"/>
      <c r="N1088" s="6"/>
      <c r="O1088" s="6"/>
      <c r="P1088" s="6"/>
      <c r="Q1088" s="6"/>
    </row>
    <row r="1089" spans="5:17" x14ac:dyDescent="0.2">
      <c r="E1089" s="6"/>
      <c r="F1089" s="6"/>
      <c r="G1089" s="6"/>
      <c r="J1089" s="6"/>
      <c r="K1089" s="6"/>
      <c r="L1089" s="6"/>
      <c r="M1089" s="6"/>
      <c r="N1089" s="6"/>
      <c r="O1089" s="6"/>
      <c r="P1089" s="6"/>
      <c r="Q1089" s="6"/>
    </row>
    <row r="1090" spans="5:17" x14ac:dyDescent="0.2">
      <c r="E1090" s="6"/>
      <c r="F1090" s="6"/>
      <c r="G1090" s="6"/>
      <c r="J1090" s="6"/>
      <c r="K1090" s="6"/>
      <c r="L1090" s="6"/>
      <c r="M1090" s="6"/>
      <c r="N1090" s="6"/>
      <c r="O1090" s="6"/>
      <c r="P1090" s="6"/>
      <c r="Q1090" s="6"/>
    </row>
    <row r="1091" spans="5:17" x14ac:dyDescent="0.2">
      <c r="E1091" s="6"/>
      <c r="F1091" s="6"/>
      <c r="G1091" s="6"/>
      <c r="J1091" s="6"/>
      <c r="K1091" s="6"/>
      <c r="L1091" s="6"/>
      <c r="M1091" s="6"/>
      <c r="N1091" s="6"/>
      <c r="O1091" s="6"/>
      <c r="P1091" s="6"/>
      <c r="Q1091" s="6"/>
    </row>
    <row r="1092" spans="5:17" x14ac:dyDescent="0.2">
      <c r="E1092" s="6"/>
      <c r="F1092" s="6"/>
      <c r="G1092" s="6"/>
      <c r="J1092" s="6"/>
      <c r="K1092" s="6"/>
      <c r="L1092" s="6"/>
      <c r="M1092" s="6"/>
      <c r="N1092" s="6"/>
      <c r="O1092" s="6"/>
      <c r="P1092" s="6"/>
      <c r="Q1092" s="6"/>
    </row>
    <row r="1093" spans="5:17" x14ac:dyDescent="0.2">
      <c r="E1093" s="6"/>
      <c r="F1093" s="6"/>
      <c r="G1093" s="6"/>
      <c r="J1093" s="6"/>
      <c r="K1093" s="6"/>
      <c r="L1093" s="6"/>
      <c r="M1093" s="6"/>
      <c r="N1093" s="6"/>
      <c r="O1093" s="6"/>
      <c r="P1093" s="6"/>
      <c r="Q1093" s="6"/>
    </row>
    <row r="1094" spans="5:17" x14ac:dyDescent="0.2">
      <c r="E1094" s="6"/>
      <c r="F1094" s="6"/>
      <c r="G1094" s="6"/>
      <c r="J1094" s="6"/>
      <c r="K1094" s="6"/>
      <c r="L1094" s="6"/>
      <c r="M1094" s="6"/>
      <c r="N1094" s="6"/>
      <c r="O1094" s="6"/>
      <c r="P1094" s="6"/>
      <c r="Q1094" s="6"/>
    </row>
    <row r="1095" spans="5:17" x14ac:dyDescent="0.2">
      <c r="E1095" s="6"/>
      <c r="F1095" s="6"/>
      <c r="G1095" s="6"/>
      <c r="J1095" s="6"/>
      <c r="K1095" s="6"/>
      <c r="L1095" s="6"/>
      <c r="M1095" s="6"/>
      <c r="N1095" s="6"/>
      <c r="O1095" s="6"/>
      <c r="P1095" s="6"/>
      <c r="Q1095" s="6"/>
    </row>
    <row r="1096" spans="5:17" x14ac:dyDescent="0.2">
      <c r="E1096" s="6"/>
      <c r="F1096" s="6"/>
      <c r="G1096" s="6"/>
      <c r="J1096" s="6"/>
      <c r="K1096" s="6"/>
      <c r="L1096" s="6"/>
      <c r="M1096" s="6"/>
      <c r="N1096" s="6"/>
      <c r="O1096" s="6"/>
      <c r="P1096" s="6"/>
      <c r="Q1096" s="6"/>
    </row>
    <row r="1097" spans="5:17" x14ac:dyDescent="0.2">
      <c r="E1097" s="6"/>
      <c r="F1097" s="6"/>
      <c r="G1097" s="6"/>
      <c r="J1097" s="6"/>
      <c r="K1097" s="6"/>
      <c r="L1097" s="6"/>
      <c r="M1097" s="6"/>
      <c r="N1097" s="6"/>
      <c r="O1097" s="6"/>
      <c r="P1097" s="6"/>
      <c r="Q1097" s="6"/>
    </row>
    <row r="1098" spans="5:17" x14ac:dyDescent="0.2">
      <c r="E1098" s="6"/>
      <c r="F1098" s="6"/>
      <c r="G1098" s="6"/>
      <c r="J1098" s="6"/>
      <c r="K1098" s="6"/>
      <c r="L1098" s="6"/>
      <c r="M1098" s="6"/>
      <c r="N1098" s="6"/>
      <c r="O1098" s="6"/>
      <c r="P1098" s="6"/>
      <c r="Q1098" s="6"/>
    </row>
    <row r="1099" spans="5:17" x14ac:dyDescent="0.2">
      <c r="E1099" s="6"/>
      <c r="F1099" s="6"/>
      <c r="G1099" s="6"/>
      <c r="J1099" s="6"/>
      <c r="K1099" s="6"/>
      <c r="L1099" s="6"/>
      <c r="M1099" s="6"/>
      <c r="N1099" s="6"/>
      <c r="O1099" s="6"/>
      <c r="P1099" s="6"/>
      <c r="Q1099" s="6"/>
    </row>
    <row r="1100" spans="5:17" x14ac:dyDescent="0.2">
      <c r="E1100" s="6"/>
      <c r="F1100" s="6"/>
      <c r="G1100" s="6"/>
      <c r="J1100" s="6"/>
      <c r="K1100" s="6"/>
      <c r="L1100" s="6"/>
      <c r="M1100" s="6"/>
      <c r="N1100" s="6"/>
      <c r="O1100" s="6"/>
      <c r="P1100" s="6"/>
      <c r="Q1100" s="6"/>
    </row>
    <row r="1101" spans="5:17" x14ac:dyDescent="0.2">
      <c r="E1101" s="6"/>
      <c r="F1101" s="6"/>
      <c r="G1101" s="6"/>
      <c r="J1101" s="6"/>
      <c r="K1101" s="6"/>
      <c r="L1101" s="6"/>
      <c r="M1101" s="6"/>
      <c r="N1101" s="6"/>
      <c r="O1101" s="6"/>
      <c r="P1101" s="6"/>
      <c r="Q1101" s="6"/>
    </row>
    <row r="1102" spans="5:17" x14ac:dyDescent="0.2">
      <c r="E1102" s="6"/>
      <c r="F1102" s="6"/>
      <c r="G1102" s="6"/>
      <c r="J1102" s="6"/>
      <c r="K1102" s="6"/>
      <c r="L1102" s="6"/>
      <c r="M1102" s="6"/>
      <c r="N1102" s="6"/>
      <c r="O1102" s="6"/>
      <c r="P1102" s="6"/>
      <c r="Q1102" s="6"/>
    </row>
    <row r="1103" spans="5:17" x14ac:dyDescent="0.2">
      <c r="E1103" s="6"/>
      <c r="F1103" s="6"/>
      <c r="G1103" s="6"/>
      <c r="J1103" s="6"/>
      <c r="K1103" s="6"/>
      <c r="L1103" s="6"/>
      <c r="M1103" s="6"/>
      <c r="N1103" s="6"/>
      <c r="O1103" s="6"/>
      <c r="P1103" s="6"/>
      <c r="Q1103" s="6"/>
    </row>
    <row r="1104" spans="5:17" x14ac:dyDescent="0.2">
      <c r="E1104" s="6"/>
      <c r="F1104" s="6"/>
      <c r="G1104" s="6"/>
      <c r="J1104" s="6"/>
      <c r="K1104" s="6"/>
      <c r="L1104" s="6"/>
      <c r="M1104" s="6"/>
      <c r="N1104" s="6"/>
      <c r="O1104" s="6"/>
      <c r="P1104" s="6"/>
      <c r="Q1104" s="6"/>
    </row>
    <row r="1105" spans="5:17" x14ac:dyDescent="0.2">
      <c r="E1105" s="6"/>
      <c r="F1105" s="6"/>
      <c r="G1105" s="6"/>
      <c r="J1105" s="6"/>
      <c r="K1105" s="6"/>
      <c r="L1105" s="6"/>
      <c r="M1105" s="6"/>
      <c r="N1105" s="6"/>
      <c r="O1105" s="6"/>
      <c r="P1105" s="6"/>
      <c r="Q1105" s="6"/>
    </row>
    <row r="1106" spans="5:17" x14ac:dyDescent="0.2">
      <c r="E1106" s="6"/>
      <c r="F1106" s="6"/>
      <c r="G1106" s="6"/>
      <c r="J1106" s="6"/>
      <c r="K1106" s="6"/>
      <c r="L1106" s="6"/>
      <c r="M1106" s="6"/>
      <c r="N1106" s="6"/>
      <c r="O1106" s="6"/>
      <c r="P1106" s="6"/>
      <c r="Q1106" s="6"/>
    </row>
    <row r="1107" spans="5:17" x14ac:dyDescent="0.2">
      <c r="E1107" s="6"/>
      <c r="F1107" s="6"/>
      <c r="G1107" s="6"/>
      <c r="J1107" s="6"/>
      <c r="K1107" s="6"/>
      <c r="L1107" s="6"/>
      <c r="M1107" s="6"/>
      <c r="N1107" s="6"/>
      <c r="O1107" s="6"/>
      <c r="P1107" s="6"/>
      <c r="Q1107" s="6"/>
    </row>
    <row r="1108" spans="5:17" x14ac:dyDescent="0.2">
      <c r="E1108" s="6"/>
      <c r="F1108" s="6"/>
      <c r="G1108" s="6"/>
      <c r="J1108" s="6"/>
      <c r="K1108" s="6"/>
      <c r="L1108" s="6"/>
      <c r="M1108" s="6"/>
      <c r="N1108" s="6"/>
      <c r="O1108" s="6"/>
      <c r="P1108" s="6"/>
      <c r="Q1108" s="6"/>
    </row>
    <row r="1109" spans="5:17" x14ac:dyDescent="0.2">
      <c r="E1109" s="6"/>
      <c r="F1109" s="6"/>
      <c r="G1109" s="6"/>
      <c r="J1109" s="6"/>
      <c r="K1109" s="6"/>
      <c r="L1109" s="6"/>
      <c r="M1109" s="6"/>
      <c r="N1109" s="6"/>
      <c r="O1109" s="6"/>
      <c r="P1109" s="6"/>
      <c r="Q1109" s="6"/>
    </row>
    <row r="1110" spans="5:17" x14ac:dyDescent="0.2">
      <c r="E1110" s="6"/>
      <c r="F1110" s="6"/>
      <c r="G1110" s="6"/>
      <c r="J1110" s="6"/>
      <c r="K1110" s="6"/>
      <c r="L1110" s="6"/>
      <c r="M1110" s="6"/>
      <c r="N1110" s="6"/>
      <c r="O1110" s="6"/>
      <c r="P1110" s="6"/>
      <c r="Q1110" s="6"/>
    </row>
    <row r="1111" spans="5:17" x14ac:dyDescent="0.2">
      <c r="E1111" s="6"/>
      <c r="F1111" s="6"/>
      <c r="G1111" s="6"/>
      <c r="J1111" s="6"/>
      <c r="K1111" s="6"/>
      <c r="L1111" s="6"/>
      <c r="M1111" s="6"/>
      <c r="N1111" s="6"/>
      <c r="O1111" s="6"/>
      <c r="P1111" s="6"/>
      <c r="Q1111" s="6"/>
    </row>
    <row r="1112" spans="5:17" x14ac:dyDescent="0.2">
      <c r="E1112" s="6"/>
      <c r="F1112" s="6"/>
      <c r="G1112" s="6"/>
      <c r="J1112" s="6"/>
      <c r="K1112" s="6"/>
      <c r="L1112" s="6"/>
      <c r="M1112" s="6"/>
      <c r="N1112" s="6"/>
      <c r="O1112" s="6"/>
      <c r="P1112" s="6"/>
      <c r="Q1112" s="6"/>
    </row>
    <row r="1113" spans="5:17" x14ac:dyDescent="0.2">
      <c r="E1113" s="6"/>
      <c r="F1113" s="6"/>
      <c r="G1113" s="6"/>
      <c r="J1113" s="6"/>
      <c r="K1113" s="6"/>
      <c r="L1113" s="6"/>
      <c r="M1113" s="6"/>
      <c r="N1113" s="6"/>
      <c r="O1113" s="6"/>
      <c r="P1113" s="6"/>
      <c r="Q1113" s="6"/>
    </row>
    <row r="1114" spans="5:17" x14ac:dyDescent="0.2">
      <c r="E1114" s="6"/>
      <c r="F1114" s="6"/>
      <c r="G1114" s="6"/>
      <c r="J1114" s="6"/>
      <c r="K1114" s="6"/>
      <c r="L1114" s="6"/>
      <c r="M1114" s="6"/>
      <c r="N1114" s="6"/>
      <c r="O1114" s="6"/>
      <c r="P1114" s="6"/>
      <c r="Q1114" s="6"/>
    </row>
    <row r="1115" spans="5:17" x14ac:dyDescent="0.2">
      <c r="E1115" s="6"/>
      <c r="F1115" s="6"/>
      <c r="G1115" s="6"/>
      <c r="J1115" s="6"/>
      <c r="K1115" s="6"/>
      <c r="L1115" s="6"/>
      <c r="M1115" s="6"/>
      <c r="N1115" s="6"/>
      <c r="O1115" s="6"/>
      <c r="P1115" s="6"/>
      <c r="Q1115" s="6"/>
    </row>
    <row r="1116" spans="5:17" x14ac:dyDescent="0.2">
      <c r="E1116" s="6"/>
      <c r="F1116" s="6"/>
      <c r="G1116" s="6"/>
      <c r="J1116" s="6"/>
      <c r="K1116" s="6"/>
      <c r="L1116" s="6"/>
      <c r="M1116" s="6"/>
      <c r="N1116" s="6"/>
      <c r="O1116" s="6"/>
      <c r="P1116" s="6"/>
      <c r="Q1116" s="6"/>
    </row>
    <row r="1117" spans="5:17" x14ac:dyDescent="0.2">
      <c r="E1117" s="6"/>
      <c r="F1117" s="6"/>
      <c r="G1117" s="6"/>
      <c r="J1117" s="6"/>
      <c r="K1117" s="6"/>
      <c r="L1117" s="6"/>
      <c r="M1117" s="6"/>
      <c r="N1117" s="6"/>
      <c r="O1117" s="6"/>
      <c r="P1117" s="6"/>
      <c r="Q1117" s="6"/>
    </row>
    <row r="1118" spans="5:17" x14ac:dyDescent="0.2">
      <c r="E1118" s="6"/>
      <c r="F1118" s="6"/>
      <c r="G1118" s="6"/>
      <c r="J1118" s="6"/>
      <c r="K1118" s="6"/>
      <c r="L1118" s="6"/>
      <c r="M1118" s="6"/>
      <c r="N1118" s="6"/>
      <c r="O1118" s="6"/>
      <c r="P1118" s="6"/>
      <c r="Q1118" s="6"/>
    </row>
    <row r="1119" spans="5:17" x14ac:dyDescent="0.2">
      <c r="E1119" s="6"/>
      <c r="F1119" s="6"/>
      <c r="G1119" s="6"/>
      <c r="J1119" s="6"/>
      <c r="K1119" s="6"/>
      <c r="L1119" s="6"/>
      <c r="M1119" s="6"/>
      <c r="N1119" s="6"/>
      <c r="O1119" s="6"/>
      <c r="P1119" s="6"/>
      <c r="Q1119" s="6"/>
    </row>
    <row r="1120" spans="5:17" x14ac:dyDescent="0.2">
      <c r="E1120" s="6"/>
      <c r="F1120" s="6"/>
      <c r="G1120" s="6"/>
      <c r="J1120" s="6"/>
      <c r="K1120" s="6"/>
      <c r="L1120" s="6"/>
      <c r="M1120" s="6"/>
      <c r="N1120" s="6"/>
      <c r="O1120" s="6"/>
      <c r="P1120" s="6"/>
      <c r="Q1120" s="6"/>
    </row>
    <row r="1121" spans="5:17" x14ac:dyDescent="0.2">
      <c r="E1121" s="6"/>
      <c r="F1121" s="6"/>
      <c r="G1121" s="6"/>
      <c r="J1121" s="6"/>
      <c r="K1121" s="6"/>
      <c r="L1121" s="6"/>
      <c r="M1121" s="6"/>
      <c r="N1121" s="6"/>
      <c r="O1121" s="6"/>
      <c r="P1121" s="6"/>
      <c r="Q1121" s="6"/>
    </row>
    <row r="1122" spans="5:17" x14ac:dyDescent="0.2">
      <c r="E1122" s="6"/>
      <c r="F1122" s="6"/>
      <c r="G1122" s="6"/>
      <c r="J1122" s="6"/>
      <c r="K1122" s="6"/>
      <c r="L1122" s="6"/>
      <c r="M1122" s="6"/>
      <c r="N1122" s="6"/>
      <c r="O1122" s="6"/>
      <c r="P1122" s="6"/>
      <c r="Q1122" s="6"/>
    </row>
    <row r="1123" spans="5:17" x14ac:dyDescent="0.2">
      <c r="E1123" s="6"/>
      <c r="F1123" s="6"/>
      <c r="G1123" s="6"/>
      <c r="J1123" s="6"/>
      <c r="K1123" s="6"/>
      <c r="L1123" s="6"/>
      <c r="M1123" s="6"/>
      <c r="N1123" s="6"/>
      <c r="O1123" s="6"/>
      <c r="P1123" s="6"/>
      <c r="Q1123" s="6"/>
    </row>
    <row r="1124" spans="5:17" x14ac:dyDescent="0.2">
      <c r="E1124" s="6"/>
      <c r="F1124" s="6"/>
      <c r="G1124" s="6"/>
      <c r="J1124" s="6"/>
      <c r="K1124" s="6"/>
      <c r="L1124" s="6"/>
      <c r="M1124" s="6"/>
      <c r="N1124" s="6"/>
      <c r="O1124" s="6"/>
      <c r="P1124" s="6"/>
      <c r="Q1124" s="6"/>
    </row>
    <row r="1125" spans="5:17" x14ac:dyDescent="0.2">
      <c r="E1125" s="6"/>
      <c r="F1125" s="6"/>
      <c r="G1125" s="6"/>
      <c r="J1125" s="6"/>
      <c r="K1125" s="6"/>
      <c r="L1125" s="6"/>
      <c r="M1125" s="6"/>
      <c r="N1125" s="6"/>
      <c r="O1125" s="6"/>
      <c r="P1125" s="6"/>
      <c r="Q1125" s="6"/>
    </row>
    <row r="1126" spans="5:17" x14ac:dyDescent="0.2">
      <c r="E1126" s="6"/>
      <c r="F1126" s="6"/>
      <c r="G1126" s="6"/>
      <c r="J1126" s="6"/>
      <c r="K1126" s="6"/>
      <c r="L1126" s="6"/>
      <c r="M1126" s="6"/>
      <c r="N1126" s="6"/>
      <c r="O1126" s="6"/>
      <c r="P1126" s="6"/>
      <c r="Q1126" s="6"/>
    </row>
    <row r="1127" spans="5:17" x14ac:dyDescent="0.2">
      <c r="E1127" s="6"/>
      <c r="F1127" s="6"/>
      <c r="G1127" s="6"/>
      <c r="J1127" s="6"/>
      <c r="K1127" s="6"/>
      <c r="L1127" s="6"/>
      <c r="M1127" s="6"/>
      <c r="N1127" s="6"/>
      <c r="O1127" s="6"/>
      <c r="P1127" s="6"/>
      <c r="Q1127" s="6"/>
    </row>
    <row r="1128" spans="5:17" x14ac:dyDescent="0.2">
      <c r="E1128" s="6"/>
      <c r="F1128" s="6"/>
      <c r="G1128" s="6"/>
      <c r="J1128" s="6"/>
      <c r="K1128" s="6"/>
      <c r="L1128" s="6"/>
      <c r="M1128" s="6"/>
      <c r="N1128" s="6"/>
      <c r="O1128" s="6"/>
      <c r="P1128" s="6"/>
      <c r="Q1128" s="6"/>
    </row>
    <row r="1129" spans="5:17" x14ac:dyDescent="0.2">
      <c r="E1129" s="6"/>
      <c r="F1129" s="6"/>
      <c r="G1129" s="6"/>
      <c r="J1129" s="6"/>
      <c r="K1129" s="6"/>
      <c r="L1129" s="6"/>
      <c r="M1129" s="6"/>
      <c r="N1129" s="6"/>
      <c r="O1129" s="6"/>
      <c r="P1129" s="6"/>
      <c r="Q1129" s="6"/>
    </row>
    <row r="1130" spans="5:17" x14ac:dyDescent="0.2">
      <c r="E1130" s="6"/>
      <c r="F1130" s="6"/>
      <c r="G1130" s="6"/>
      <c r="J1130" s="6"/>
      <c r="K1130" s="6"/>
      <c r="L1130" s="6"/>
      <c r="M1130" s="6"/>
      <c r="N1130" s="6"/>
      <c r="O1130" s="6"/>
      <c r="P1130" s="6"/>
      <c r="Q1130" s="6"/>
    </row>
    <row r="1131" spans="5:17" x14ac:dyDescent="0.2">
      <c r="E1131" s="6"/>
      <c r="F1131" s="6"/>
      <c r="G1131" s="6"/>
      <c r="J1131" s="6"/>
      <c r="K1131" s="6"/>
      <c r="L1131" s="6"/>
      <c r="M1131" s="6"/>
      <c r="N1131" s="6"/>
      <c r="O1131" s="6"/>
      <c r="P1131" s="6"/>
      <c r="Q1131" s="6"/>
    </row>
    <row r="1132" spans="5:17" x14ac:dyDescent="0.2">
      <c r="E1132" s="6"/>
      <c r="F1132" s="6"/>
      <c r="G1132" s="6"/>
      <c r="J1132" s="6"/>
      <c r="K1132" s="6"/>
      <c r="L1132" s="6"/>
      <c r="M1132" s="6"/>
      <c r="N1132" s="6"/>
      <c r="O1132" s="6"/>
      <c r="P1132" s="6"/>
      <c r="Q1132" s="6"/>
    </row>
    <row r="1133" spans="5:17" x14ac:dyDescent="0.2">
      <c r="E1133" s="6"/>
      <c r="F1133" s="6"/>
      <c r="G1133" s="6"/>
      <c r="J1133" s="6"/>
      <c r="K1133" s="6"/>
      <c r="L1133" s="6"/>
      <c r="M1133" s="6"/>
      <c r="N1133" s="6"/>
      <c r="O1133" s="6"/>
      <c r="P1133" s="6"/>
      <c r="Q1133" s="6"/>
    </row>
    <row r="1134" spans="5:17" x14ac:dyDescent="0.2">
      <c r="E1134" s="6"/>
      <c r="F1134" s="6"/>
      <c r="G1134" s="6"/>
      <c r="J1134" s="6"/>
      <c r="K1134" s="6"/>
      <c r="L1134" s="6"/>
      <c r="M1134" s="6"/>
      <c r="N1134" s="6"/>
      <c r="O1134" s="6"/>
      <c r="P1134" s="6"/>
      <c r="Q1134" s="6"/>
    </row>
    <row r="1135" spans="5:17" x14ac:dyDescent="0.2">
      <c r="E1135" s="6"/>
      <c r="F1135" s="6"/>
      <c r="G1135" s="6"/>
      <c r="J1135" s="6"/>
      <c r="K1135" s="6"/>
      <c r="L1135" s="6"/>
      <c r="M1135" s="6"/>
      <c r="N1135" s="6"/>
      <c r="O1135" s="6"/>
      <c r="P1135" s="6"/>
      <c r="Q1135" s="6"/>
    </row>
    <row r="1136" spans="5:17" x14ac:dyDescent="0.2">
      <c r="E1136" s="6"/>
      <c r="F1136" s="6"/>
      <c r="G1136" s="6"/>
      <c r="J1136" s="6"/>
      <c r="K1136" s="6"/>
      <c r="L1136" s="6"/>
      <c r="M1136" s="6"/>
      <c r="N1136" s="6"/>
      <c r="O1136" s="6"/>
      <c r="P1136" s="6"/>
      <c r="Q1136" s="6"/>
    </row>
    <row r="1137" spans="5:17" x14ac:dyDescent="0.2">
      <c r="E1137" s="6"/>
      <c r="F1137" s="6"/>
      <c r="G1137" s="6"/>
      <c r="J1137" s="6"/>
      <c r="K1137" s="6"/>
      <c r="L1137" s="6"/>
      <c r="M1137" s="6"/>
      <c r="N1137" s="6"/>
      <c r="O1137" s="6"/>
      <c r="P1137" s="6"/>
      <c r="Q1137" s="6"/>
    </row>
    <row r="1138" spans="5:17" x14ac:dyDescent="0.2">
      <c r="E1138" s="6"/>
      <c r="F1138" s="6"/>
      <c r="G1138" s="6"/>
      <c r="J1138" s="6"/>
      <c r="K1138" s="6"/>
      <c r="L1138" s="6"/>
      <c r="M1138" s="6"/>
      <c r="N1138" s="6"/>
      <c r="O1138" s="6"/>
      <c r="P1138" s="6"/>
      <c r="Q1138" s="6"/>
    </row>
    <row r="1139" spans="5:17" x14ac:dyDescent="0.2">
      <c r="E1139" s="6"/>
      <c r="F1139" s="6"/>
      <c r="G1139" s="6"/>
      <c r="J1139" s="6"/>
      <c r="K1139" s="6"/>
      <c r="L1139" s="6"/>
      <c r="M1139" s="6"/>
      <c r="N1139" s="6"/>
      <c r="O1139" s="6"/>
      <c r="P1139" s="6"/>
      <c r="Q1139" s="6"/>
    </row>
    <row r="1140" spans="5:17" x14ac:dyDescent="0.2">
      <c r="E1140" s="6"/>
      <c r="F1140" s="6"/>
      <c r="G1140" s="6"/>
      <c r="J1140" s="6"/>
      <c r="K1140" s="6"/>
      <c r="L1140" s="6"/>
      <c r="M1140" s="6"/>
      <c r="N1140" s="6"/>
      <c r="O1140" s="6"/>
      <c r="P1140" s="6"/>
      <c r="Q1140" s="6"/>
    </row>
    <row r="1141" spans="5:17" x14ac:dyDescent="0.2">
      <c r="E1141" s="6"/>
      <c r="F1141" s="6"/>
      <c r="G1141" s="6"/>
      <c r="J1141" s="6"/>
      <c r="K1141" s="6"/>
      <c r="L1141" s="6"/>
      <c r="M1141" s="6"/>
      <c r="N1141" s="6"/>
      <c r="O1141" s="6"/>
      <c r="P1141" s="6"/>
      <c r="Q1141" s="6"/>
    </row>
    <row r="1142" spans="5:17" x14ac:dyDescent="0.2">
      <c r="E1142" s="6"/>
      <c r="F1142" s="6"/>
      <c r="G1142" s="6"/>
      <c r="J1142" s="6"/>
      <c r="K1142" s="6"/>
      <c r="L1142" s="6"/>
      <c r="M1142" s="6"/>
      <c r="N1142" s="6"/>
      <c r="O1142" s="6"/>
      <c r="P1142" s="6"/>
      <c r="Q1142" s="6"/>
    </row>
    <row r="1143" spans="5:17" x14ac:dyDescent="0.2">
      <c r="E1143" s="6"/>
      <c r="F1143" s="6"/>
      <c r="G1143" s="6"/>
      <c r="J1143" s="6"/>
      <c r="K1143" s="6"/>
      <c r="L1143" s="6"/>
      <c r="M1143" s="6"/>
      <c r="N1143" s="6"/>
      <c r="O1143" s="6"/>
      <c r="P1143" s="6"/>
      <c r="Q1143" s="6"/>
    </row>
    <row r="1144" spans="5:17" x14ac:dyDescent="0.2">
      <c r="E1144" s="6"/>
      <c r="F1144" s="6"/>
      <c r="G1144" s="6"/>
      <c r="J1144" s="6"/>
      <c r="K1144" s="6"/>
      <c r="L1144" s="6"/>
      <c r="M1144" s="6"/>
      <c r="N1144" s="6"/>
      <c r="O1144" s="6"/>
      <c r="P1144" s="6"/>
      <c r="Q1144" s="6"/>
    </row>
    <row r="1145" spans="5:17" x14ac:dyDescent="0.2">
      <c r="E1145" s="6"/>
      <c r="F1145" s="6"/>
      <c r="G1145" s="6"/>
      <c r="J1145" s="6"/>
      <c r="K1145" s="6"/>
      <c r="L1145" s="6"/>
      <c r="M1145" s="6"/>
      <c r="N1145" s="6"/>
      <c r="O1145" s="6"/>
      <c r="P1145" s="6"/>
      <c r="Q1145" s="6"/>
    </row>
    <row r="1146" spans="5:17" x14ac:dyDescent="0.2">
      <c r="E1146" s="6"/>
      <c r="F1146" s="6"/>
      <c r="G1146" s="6"/>
      <c r="J1146" s="6"/>
      <c r="K1146" s="6"/>
      <c r="L1146" s="6"/>
      <c r="M1146" s="6"/>
      <c r="N1146" s="6"/>
      <c r="O1146" s="6"/>
      <c r="P1146" s="6"/>
      <c r="Q1146" s="6"/>
    </row>
    <row r="1147" spans="5:17" x14ac:dyDescent="0.2">
      <c r="E1147" s="6"/>
      <c r="F1147" s="6"/>
      <c r="G1147" s="6"/>
      <c r="J1147" s="6"/>
      <c r="K1147" s="6"/>
      <c r="L1147" s="6"/>
      <c r="M1147" s="6"/>
      <c r="N1147" s="6"/>
      <c r="O1147" s="6"/>
      <c r="P1147" s="6"/>
      <c r="Q1147" s="6"/>
    </row>
    <row r="1148" spans="5:17" x14ac:dyDescent="0.2">
      <c r="E1148" s="6"/>
      <c r="F1148" s="6"/>
      <c r="G1148" s="6"/>
      <c r="J1148" s="6"/>
      <c r="K1148" s="6"/>
      <c r="L1148" s="6"/>
      <c r="M1148" s="6"/>
      <c r="N1148" s="6"/>
      <c r="O1148" s="6"/>
      <c r="P1148" s="6"/>
      <c r="Q1148" s="6"/>
    </row>
    <row r="1149" spans="5:17" x14ac:dyDescent="0.2">
      <c r="E1149" s="6"/>
      <c r="F1149" s="6"/>
      <c r="G1149" s="6"/>
      <c r="J1149" s="6"/>
      <c r="K1149" s="6"/>
      <c r="L1149" s="6"/>
      <c r="M1149" s="6"/>
      <c r="N1149" s="6"/>
      <c r="O1149" s="6"/>
      <c r="P1149" s="6"/>
      <c r="Q1149" s="6"/>
    </row>
    <row r="1150" spans="5:17" x14ac:dyDescent="0.2">
      <c r="E1150" s="6"/>
      <c r="F1150" s="6"/>
      <c r="G1150" s="6"/>
      <c r="J1150" s="6"/>
      <c r="K1150" s="6"/>
      <c r="L1150" s="6"/>
      <c r="M1150" s="6"/>
      <c r="N1150" s="6"/>
      <c r="O1150" s="6"/>
      <c r="P1150" s="6"/>
      <c r="Q1150" s="6"/>
    </row>
    <row r="1151" spans="5:17" x14ac:dyDescent="0.2">
      <c r="E1151" s="6"/>
      <c r="F1151" s="6"/>
      <c r="G1151" s="6"/>
      <c r="J1151" s="6"/>
      <c r="K1151" s="6"/>
      <c r="L1151" s="6"/>
      <c r="M1151" s="6"/>
      <c r="N1151" s="6"/>
      <c r="O1151" s="6"/>
      <c r="P1151" s="6"/>
      <c r="Q1151" s="6"/>
    </row>
    <row r="1152" spans="5:17" x14ac:dyDescent="0.2">
      <c r="E1152" s="6"/>
      <c r="F1152" s="6"/>
      <c r="G1152" s="6"/>
      <c r="J1152" s="6"/>
      <c r="K1152" s="6"/>
      <c r="L1152" s="6"/>
      <c r="M1152" s="6"/>
      <c r="N1152" s="6"/>
      <c r="O1152" s="6"/>
      <c r="P1152" s="6"/>
      <c r="Q1152" s="6"/>
    </row>
    <row r="1153" spans="5:17" x14ac:dyDescent="0.2">
      <c r="E1153" s="6"/>
      <c r="F1153" s="6"/>
      <c r="G1153" s="6"/>
      <c r="J1153" s="6"/>
      <c r="K1153" s="6"/>
      <c r="L1153" s="6"/>
      <c r="M1153" s="6"/>
      <c r="N1153" s="6"/>
      <c r="O1153" s="6"/>
      <c r="P1153" s="6"/>
      <c r="Q1153" s="6"/>
    </row>
    <row r="1154" spans="5:17" x14ac:dyDescent="0.2">
      <c r="E1154" s="6"/>
      <c r="F1154" s="6"/>
      <c r="G1154" s="6"/>
      <c r="J1154" s="6"/>
      <c r="K1154" s="6"/>
      <c r="L1154" s="6"/>
      <c r="M1154" s="6"/>
      <c r="N1154" s="6"/>
      <c r="O1154" s="6"/>
      <c r="P1154" s="6"/>
      <c r="Q1154" s="6"/>
    </row>
    <row r="1155" spans="5:17" x14ac:dyDescent="0.2">
      <c r="E1155" s="6"/>
      <c r="F1155" s="6"/>
      <c r="G1155" s="6"/>
      <c r="J1155" s="6"/>
      <c r="K1155" s="6"/>
      <c r="L1155" s="6"/>
      <c r="M1155" s="6"/>
      <c r="N1155" s="6"/>
      <c r="O1155" s="6"/>
      <c r="P1155" s="6"/>
      <c r="Q1155" s="6"/>
    </row>
    <row r="1156" spans="5:17" x14ac:dyDescent="0.2">
      <c r="E1156" s="6"/>
      <c r="F1156" s="6"/>
      <c r="G1156" s="6"/>
      <c r="J1156" s="6"/>
      <c r="K1156" s="6"/>
      <c r="L1156" s="6"/>
      <c r="M1156" s="6"/>
      <c r="N1156" s="6"/>
      <c r="O1156" s="6"/>
      <c r="P1156" s="6"/>
      <c r="Q1156" s="6"/>
    </row>
    <row r="1157" spans="5:17" x14ac:dyDescent="0.2">
      <c r="E1157" s="6"/>
      <c r="F1157" s="6"/>
      <c r="G1157" s="6"/>
      <c r="J1157" s="6"/>
      <c r="K1157" s="6"/>
      <c r="L1157" s="6"/>
      <c r="M1157" s="6"/>
      <c r="N1157" s="6"/>
      <c r="O1157" s="6"/>
      <c r="P1157" s="6"/>
      <c r="Q1157" s="6"/>
    </row>
    <row r="1158" spans="5:17" x14ac:dyDescent="0.2">
      <c r="E1158" s="6"/>
      <c r="F1158" s="6"/>
      <c r="G1158" s="6"/>
      <c r="J1158" s="6"/>
      <c r="K1158" s="6"/>
      <c r="L1158" s="6"/>
      <c r="M1158" s="6"/>
      <c r="N1158" s="6"/>
      <c r="O1158" s="6"/>
      <c r="P1158" s="6"/>
      <c r="Q1158" s="6"/>
    </row>
    <row r="1159" spans="5:17" x14ac:dyDescent="0.2">
      <c r="E1159" s="6"/>
      <c r="F1159" s="6"/>
      <c r="G1159" s="6"/>
      <c r="J1159" s="6"/>
      <c r="K1159" s="6"/>
      <c r="L1159" s="6"/>
      <c r="M1159" s="6"/>
      <c r="N1159" s="6"/>
      <c r="O1159" s="6"/>
      <c r="P1159" s="6"/>
      <c r="Q1159" s="6"/>
    </row>
    <row r="1160" spans="5:17" x14ac:dyDescent="0.2">
      <c r="E1160" s="6"/>
      <c r="F1160" s="6"/>
      <c r="G1160" s="6"/>
      <c r="J1160" s="6"/>
      <c r="K1160" s="6"/>
      <c r="L1160" s="6"/>
      <c r="M1160" s="6"/>
      <c r="N1160" s="6"/>
      <c r="O1160" s="6"/>
      <c r="P1160" s="6"/>
      <c r="Q1160" s="6"/>
    </row>
    <row r="1161" spans="5:17" x14ac:dyDescent="0.2">
      <c r="E1161" s="6"/>
      <c r="F1161" s="6"/>
      <c r="G1161" s="6"/>
      <c r="J1161" s="6"/>
      <c r="K1161" s="6"/>
      <c r="L1161" s="6"/>
      <c r="M1161" s="6"/>
      <c r="N1161" s="6"/>
      <c r="O1161" s="6"/>
      <c r="P1161" s="6"/>
      <c r="Q1161" s="6"/>
    </row>
    <row r="1162" spans="5:17" x14ac:dyDescent="0.2">
      <c r="E1162" s="6"/>
      <c r="F1162" s="6"/>
      <c r="G1162" s="6"/>
      <c r="J1162" s="6"/>
      <c r="K1162" s="6"/>
      <c r="L1162" s="6"/>
      <c r="M1162" s="6"/>
      <c r="N1162" s="6"/>
      <c r="O1162" s="6"/>
      <c r="P1162" s="6"/>
      <c r="Q1162" s="6"/>
    </row>
    <row r="1163" spans="5:17" x14ac:dyDescent="0.2">
      <c r="E1163" s="6"/>
      <c r="F1163" s="6"/>
      <c r="G1163" s="6"/>
      <c r="J1163" s="6"/>
      <c r="K1163" s="6"/>
      <c r="L1163" s="6"/>
      <c r="M1163" s="6"/>
      <c r="N1163" s="6"/>
      <c r="O1163" s="6"/>
      <c r="P1163" s="6"/>
      <c r="Q1163" s="6"/>
    </row>
    <row r="1164" spans="5:17" x14ac:dyDescent="0.2">
      <c r="E1164" s="6"/>
      <c r="F1164" s="6"/>
      <c r="G1164" s="6"/>
      <c r="J1164" s="6"/>
      <c r="K1164" s="6"/>
      <c r="L1164" s="6"/>
      <c r="M1164" s="6"/>
      <c r="N1164" s="6"/>
      <c r="O1164" s="6"/>
      <c r="P1164" s="6"/>
      <c r="Q1164" s="6"/>
    </row>
    <row r="1165" spans="5:17" x14ac:dyDescent="0.2">
      <c r="E1165" s="6"/>
      <c r="F1165" s="6"/>
      <c r="G1165" s="6"/>
      <c r="J1165" s="6"/>
      <c r="K1165" s="6"/>
      <c r="L1165" s="6"/>
      <c r="M1165" s="6"/>
      <c r="N1165" s="6"/>
      <c r="O1165" s="6"/>
      <c r="P1165" s="6"/>
      <c r="Q1165" s="6"/>
    </row>
    <row r="1166" spans="5:17" x14ac:dyDescent="0.2">
      <c r="E1166" s="6"/>
      <c r="F1166" s="6"/>
      <c r="G1166" s="6"/>
      <c r="J1166" s="6"/>
      <c r="K1166" s="6"/>
      <c r="L1166" s="6"/>
      <c r="M1166" s="6"/>
      <c r="N1166" s="6"/>
      <c r="O1166" s="6"/>
      <c r="P1166" s="6"/>
      <c r="Q1166" s="6"/>
    </row>
    <row r="1167" spans="5:17" x14ac:dyDescent="0.2">
      <c r="E1167" s="6"/>
      <c r="F1167" s="6"/>
      <c r="G1167" s="6"/>
      <c r="J1167" s="6"/>
      <c r="K1167" s="6"/>
      <c r="L1167" s="6"/>
      <c r="M1167" s="6"/>
      <c r="N1167" s="6"/>
      <c r="O1167" s="6"/>
      <c r="P1167" s="6"/>
      <c r="Q1167" s="6"/>
    </row>
    <row r="1168" spans="5:17" x14ac:dyDescent="0.2">
      <c r="E1168" s="6"/>
      <c r="F1168" s="6"/>
      <c r="G1168" s="6"/>
      <c r="J1168" s="6"/>
      <c r="K1168" s="6"/>
      <c r="L1168" s="6"/>
      <c r="M1168" s="6"/>
      <c r="N1168" s="6"/>
      <c r="O1168" s="6"/>
      <c r="P1168" s="6"/>
      <c r="Q1168" s="6"/>
    </row>
    <row r="1169" spans="5:17" x14ac:dyDescent="0.2">
      <c r="E1169" s="6"/>
      <c r="F1169" s="6"/>
      <c r="G1169" s="6"/>
      <c r="J1169" s="6"/>
      <c r="K1169" s="6"/>
      <c r="L1169" s="6"/>
      <c r="M1169" s="6"/>
      <c r="N1169" s="6"/>
      <c r="O1169" s="6"/>
      <c r="P1169" s="6"/>
      <c r="Q1169" s="6"/>
    </row>
    <row r="1170" spans="5:17" x14ac:dyDescent="0.2">
      <c r="E1170" s="6"/>
      <c r="F1170" s="6"/>
      <c r="G1170" s="6"/>
      <c r="J1170" s="6"/>
      <c r="K1170" s="6"/>
      <c r="L1170" s="6"/>
      <c r="M1170" s="6"/>
      <c r="N1170" s="6"/>
      <c r="O1170" s="6"/>
      <c r="P1170" s="6"/>
      <c r="Q1170" s="6"/>
    </row>
    <row r="1171" spans="5:17" x14ac:dyDescent="0.2">
      <c r="E1171" s="6"/>
      <c r="F1171" s="6"/>
      <c r="G1171" s="6"/>
      <c r="J1171" s="6"/>
      <c r="K1171" s="6"/>
      <c r="L1171" s="6"/>
      <c r="M1171" s="6"/>
      <c r="N1171" s="6"/>
      <c r="O1171" s="6"/>
      <c r="P1171" s="6"/>
      <c r="Q1171" s="6"/>
    </row>
    <row r="1172" spans="5:17" x14ac:dyDescent="0.2">
      <c r="E1172" s="6"/>
      <c r="F1172" s="6"/>
      <c r="G1172" s="6"/>
      <c r="J1172" s="6"/>
      <c r="K1172" s="6"/>
      <c r="L1172" s="6"/>
      <c r="M1172" s="6"/>
      <c r="N1172" s="6"/>
      <c r="O1172" s="6"/>
      <c r="P1172" s="6"/>
      <c r="Q1172" s="6"/>
    </row>
    <row r="1173" spans="5:17" x14ac:dyDescent="0.2">
      <c r="E1173" s="6"/>
      <c r="F1173" s="6"/>
      <c r="G1173" s="6"/>
      <c r="J1173" s="6"/>
      <c r="K1173" s="6"/>
      <c r="L1173" s="6"/>
      <c r="M1173" s="6"/>
      <c r="N1173" s="6"/>
      <c r="O1173" s="6"/>
      <c r="P1173" s="6"/>
      <c r="Q1173" s="6"/>
    </row>
    <row r="1174" spans="5:17" x14ac:dyDescent="0.2">
      <c r="E1174" s="6"/>
      <c r="F1174" s="6"/>
      <c r="G1174" s="6"/>
      <c r="J1174" s="6"/>
      <c r="K1174" s="6"/>
      <c r="L1174" s="6"/>
      <c r="M1174" s="6"/>
      <c r="N1174" s="6"/>
      <c r="O1174" s="6"/>
      <c r="P1174" s="6"/>
      <c r="Q1174" s="6"/>
    </row>
    <row r="1175" spans="5:17" x14ac:dyDescent="0.2">
      <c r="E1175" s="6"/>
      <c r="F1175" s="6"/>
      <c r="G1175" s="6"/>
      <c r="J1175" s="6"/>
      <c r="K1175" s="6"/>
      <c r="L1175" s="6"/>
      <c r="M1175" s="6"/>
      <c r="N1175" s="6"/>
      <c r="O1175" s="6"/>
      <c r="P1175" s="6"/>
      <c r="Q1175" s="6"/>
    </row>
    <row r="1176" spans="5:17" x14ac:dyDescent="0.2">
      <c r="E1176" s="6"/>
      <c r="F1176" s="6"/>
      <c r="G1176" s="6"/>
      <c r="J1176" s="6"/>
      <c r="K1176" s="6"/>
      <c r="L1176" s="6"/>
      <c r="M1176" s="6"/>
      <c r="N1176" s="6"/>
      <c r="O1176" s="6"/>
      <c r="P1176" s="6"/>
      <c r="Q1176" s="6"/>
    </row>
    <row r="1177" spans="5:17" x14ac:dyDescent="0.2">
      <c r="E1177" s="6"/>
      <c r="F1177" s="6"/>
      <c r="G1177" s="6"/>
      <c r="J1177" s="6"/>
      <c r="K1177" s="6"/>
      <c r="L1177" s="6"/>
      <c r="M1177" s="6"/>
      <c r="N1177" s="6"/>
      <c r="O1177" s="6"/>
      <c r="P1177" s="6"/>
      <c r="Q1177" s="6"/>
    </row>
    <row r="1178" spans="5:17" x14ac:dyDescent="0.2">
      <c r="E1178" s="6"/>
      <c r="F1178" s="6"/>
      <c r="G1178" s="6"/>
      <c r="J1178" s="6"/>
      <c r="K1178" s="6"/>
      <c r="L1178" s="6"/>
      <c r="M1178" s="6"/>
      <c r="N1178" s="6"/>
      <c r="O1178" s="6"/>
      <c r="P1178" s="6"/>
      <c r="Q1178" s="6"/>
    </row>
    <row r="1179" spans="5:17" x14ac:dyDescent="0.2">
      <c r="E1179" s="6"/>
      <c r="F1179" s="6"/>
      <c r="G1179" s="6"/>
      <c r="J1179" s="6"/>
      <c r="K1179" s="6"/>
      <c r="L1179" s="6"/>
      <c r="M1179" s="6"/>
      <c r="N1179" s="6"/>
      <c r="O1179" s="6"/>
      <c r="P1179" s="6"/>
      <c r="Q1179" s="6"/>
    </row>
    <row r="1180" spans="5:17" x14ac:dyDescent="0.2">
      <c r="E1180" s="6"/>
      <c r="F1180" s="6"/>
      <c r="G1180" s="6"/>
      <c r="J1180" s="6"/>
      <c r="K1180" s="6"/>
      <c r="L1180" s="6"/>
      <c r="M1180" s="6"/>
      <c r="N1180" s="6"/>
      <c r="O1180" s="6"/>
      <c r="P1180" s="6"/>
      <c r="Q1180" s="6"/>
    </row>
    <row r="1181" spans="5:17" x14ac:dyDescent="0.2">
      <c r="E1181" s="6"/>
      <c r="F1181" s="6"/>
      <c r="G1181" s="6"/>
      <c r="J1181" s="6"/>
      <c r="K1181" s="6"/>
      <c r="L1181" s="6"/>
      <c r="M1181" s="6"/>
      <c r="N1181" s="6"/>
      <c r="O1181" s="6"/>
      <c r="P1181" s="6"/>
      <c r="Q1181" s="6"/>
    </row>
    <row r="1182" spans="5:17" x14ac:dyDescent="0.2">
      <c r="E1182" s="6"/>
      <c r="F1182" s="6"/>
      <c r="G1182" s="6"/>
      <c r="J1182" s="6"/>
      <c r="K1182" s="6"/>
      <c r="L1182" s="6"/>
      <c r="M1182" s="6"/>
      <c r="N1182" s="6"/>
      <c r="O1182" s="6"/>
      <c r="P1182" s="6"/>
      <c r="Q1182" s="6"/>
    </row>
    <row r="1183" spans="5:17" x14ac:dyDescent="0.2">
      <c r="E1183" s="6"/>
      <c r="F1183" s="6"/>
      <c r="G1183" s="6"/>
      <c r="J1183" s="6"/>
      <c r="K1183" s="6"/>
      <c r="L1183" s="6"/>
      <c r="M1183" s="6"/>
      <c r="N1183" s="6"/>
      <c r="O1183" s="6"/>
      <c r="P1183" s="6"/>
      <c r="Q1183" s="6"/>
    </row>
    <row r="1184" spans="5:17" x14ac:dyDescent="0.2">
      <c r="E1184" s="6"/>
      <c r="F1184" s="6"/>
      <c r="G1184" s="6"/>
      <c r="J1184" s="6"/>
      <c r="K1184" s="6"/>
      <c r="L1184" s="6"/>
      <c r="M1184" s="6"/>
      <c r="N1184" s="6"/>
      <c r="O1184" s="6"/>
      <c r="P1184" s="6"/>
      <c r="Q1184" s="6"/>
    </row>
    <row r="1185" spans="5:17" x14ac:dyDescent="0.2">
      <c r="E1185" s="6"/>
      <c r="F1185" s="6"/>
      <c r="G1185" s="6"/>
      <c r="J1185" s="6"/>
      <c r="K1185" s="6"/>
      <c r="L1185" s="6"/>
      <c r="M1185" s="6"/>
      <c r="N1185" s="6"/>
      <c r="O1185" s="6"/>
      <c r="P1185" s="6"/>
      <c r="Q1185" s="6"/>
    </row>
    <row r="1186" spans="5:17" x14ac:dyDescent="0.2">
      <c r="E1186" s="6"/>
      <c r="F1186" s="6"/>
      <c r="G1186" s="6"/>
      <c r="J1186" s="6"/>
      <c r="K1186" s="6"/>
      <c r="L1186" s="6"/>
      <c r="M1186" s="6"/>
      <c r="N1186" s="6"/>
      <c r="O1186" s="6"/>
      <c r="P1186" s="6"/>
      <c r="Q1186" s="6"/>
    </row>
    <row r="1187" spans="5:17" x14ac:dyDescent="0.2">
      <c r="E1187" s="6"/>
      <c r="F1187" s="6"/>
      <c r="G1187" s="6"/>
      <c r="J1187" s="6"/>
      <c r="K1187" s="6"/>
      <c r="L1187" s="6"/>
      <c r="M1187" s="6"/>
      <c r="N1187" s="6"/>
      <c r="O1187" s="6"/>
      <c r="P1187" s="6"/>
      <c r="Q1187" s="6"/>
    </row>
    <row r="1188" spans="5:17" x14ac:dyDescent="0.2">
      <c r="E1188" s="6"/>
      <c r="F1188" s="6"/>
      <c r="G1188" s="6"/>
      <c r="J1188" s="6"/>
      <c r="K1188" s="6"/>
      <c r="L1188" s="6"/>
      <c r="M1188" s="6"/>
      <c r="N1188" s="6"/>
      <c r="O1188" s="6"/>
      <c r="P1188" s="6"/>
      <c r="Q1188" s="6"/>
    </row>
    <row r="1189" spans="5:17" x14ac:dyDescent="0.2">
      <c r="E1189" s="6"/>
      <c r="F1189" s="6"/>
      <c r="G1189" s="6"/>
      <c r="J1189" s="6"/>
      <c r="K1189" s="6"/>
      <c r="L1189" s="6"/>
      <c r="M1189" s="6"/>
      <c r="N1189" s="6"/>
      <c r="O1189" s="6"/>
      <c r="P1189" s="6"/>
      <c r="Q1189" s="6"/>
    </row>
    <row r="1190" spans="5:17" x14ac:dyDescent="0.2">
      <c r="E1190" s="6"/>
      <c r="F1190" s="6"/>
      <c r="G1190" s="6"/>
      <c r="J1190" s="6"/>
      <c r="K1190" s="6"/>
      <c r="L1190" s="6"/>
      <c r="M1190" s="6"/>
      <c r="N1190" s="6"/>
      <c r="O1190" s="6"/>
      <c r="P1190" s="6"/>
      <c r="Q1190" s="6"/>
    </row>
    <row r="1191" spans="5:17" x14ac:dyDescent="0.2">
      <c r="E1191" s="6"/>
      <c r="F1191" s="6"/>
      <c r="G1191" s="6"/>
      <c r="J1191" s="6"/>
      <c r="K1191" s="6"/>
      <c r="L1191" s="6"/>
      <c r="M1191" s="6"/>
      <c r="N1191" s="6"/>
      <c r="O1191" s="6"/>
      <c r="P1191" s="6"/>
      <c r="Q1191" s="6"/>
    </row>
    <row r="1192" spans="5:17" x14ac:dyDescent="0.2">
      <c r="E1192" s="6"/>
      <c r="F1192" s="6"/>
      <c r="G1192" s="6"/>
      <c r="J1192" s="6"/>
      <c r="K1192" s="6"/>
      <c r="L1192" s="6"/>
      <c r="M1192" s="6"/>
      <c r="N1192" s="6"/>
      <c r="O1192" s="6"/>
      <c r="P1192" s="6"/>
      <c r="Q1192" s="6"/>
    </row>
    <row r="1193" spans="5:17" x14ac:dyDescent="0.2">
      <c r="E1193" s="6"/>
      <c r="F1193" s="6"/>
      <c r="G1193" s="6"/>
      <c r="J1193" s="6"/>
      <c r="K1193" s="6"/>
      <c r="L1193" s="6"/>
      <c r="M1193" s="6"/>
      <c r="N1193" s="6"/>
      <c r="O1193" s="6"/>
      <c r="P1193" s="6"/>
      <c r="Q1193" s="6"/>
    </row>
    <row r="1194" spans="5:17" x14ac:dyDescent="0.2">
      <c r="E1194" s="6"/>
      <c r="F1194" s="6"/>
      <c r="G1194" s="6"/>
      <c r="J1194" s="6"/>
      <c r="K1194" s="6"/>
      <c r="L1194" s="6"/>
      <c r="M1194" s="6"/>
      <c r="N1194" s="6"/>
      <c r="O1194" s="6"/>
      <c r="P1194" s="6"/>
      <c r="Q1194" s="6"/>
    </row>
    <row r="1195" spans="5:17" x14ac:dyDescent="0.2">
      <c r="E1195" s="6"/>
      <c r="F1195" s="6"/>
      <c r="G1195" s="6"/>
      <c r="J1195" s="6"/>
      <c r="K1195" s="6"/>
      <c r="L1195" s="6"/>
      <c r="M1195" s="6"/>
      <c r="N1195" s="6"/>
      <c r="O1195" s="6"/>
      <c r="P1195" s="6"/>
      <c r="Q1195" s="6"/>
    </row>
    <row r="1196" spans="5:17" x14ac:dyDescent="0.2">
      <c r="E1196" s="6"/>
      <c r="F1196" s="6"/>
      <c r="G1196" s="6"/>
      <c r="J1196" s="6"/>
      <c r="K1196" s="6"/>
      <c r="L1196" s="6"/>
      <c r="M1196" s="6"/>
      <c r="N1196" s="6"/>
      <c r="O1196" s="6"/>
      <c r="P1196" s="6"/>
      <c r="Q1196" s="6"/>
    </row>
    <row r="1197" spans="5:17" x14ac:dyDescent="0.2">
      <c r="E1197" s="6"/>
      <c r="F1197" s="6"/>
      <c r="G1197" s="6"/>
      <c r="J1197" s="6"/>
      <c r="K1197" s="6"/>
      <c r="L1197" s="6"/>
      <c r="M1197" s="6"/>
      <c r="N1197" s="6"/>
      <c r="O1197" s="6"/>
      <c r="P1197" s="6"/>
      <c r="Q1197" s="6"/>
    </row>
    <row r="1198" spans="5:17" x14ac:dyDescent="0.2">
      <c r="E1198" s="6"/>
      <c r="F1198" s="6"/>
      <c r="G1198" s="6"/>
      <c r="J1198" s="6"/>
      <c r="K1198" s="6"/>
      <c r="L1198" s="6"/>
      <c r="M1198" s="6"/>
      <c r="N1198" s="6"/>
      <c r="O1198" s="6"/>
      <c r="P1198" s="6"/>
      <c r="Q1198" s="6"/>
    </row>
    <row r="1199" spans="5:17" x14ac:dyDescent="0.2">
      <c r="E1199" s="6"/>
      <c r="F1199" s="6"/>
      <c r="G1199" s="6"/>
      <c r="J1199" s="6"/>
      <c r="K1199" s="6"/>
      <c r="L1199" s="6"/>
      <c r="M1199" s="6"/>
      <c r="N1199" s="6"/>
      <c r="O1199" s="6"/>
      <c r="P1199" s="6"/>
      <c r="Q1199" s="6"/>
    </row>
    <row r="1200" spans="5:17" x14ac:dyDescent="0.2">
      <c r="E1200" s="6"/>
      <c r="F1200" s="6"/>
      <c r="G1200" s="6"/>
      <c r="J1200" s="6"/>
      <c r="K1200" s="6"/>
      <c r="L1200" s="6"/>
      <c r="M1200" s="6"/>
      <c r="N1200" s="6"/>
      <c r="O1200" s="6"/>
      <c r="P1200" s="6"/>
      <c r="Q1200" s="6"/>
    </row>
    <row r="1201" spans="5:17" x14ac:dyDescent="0.2">
      <c r="E1201" s="6"/>
      <c r="F1201" s="6"/>
      <c r="G1201" s="6"/>
      <c r="J1201" s="6"/>
      <c r="K1201" s="6"/>
      <c r="L1201" s="6"/>
      <c r="M1201" s="6"/>
      <c r="N1201" s="6"/>
      <c r="O1201" s="6"/>
      <c r="P1201" s="6"/>
      <c r="Q1201" s="6"/>
    </row>
    <row r="1202" spans="5:17" x14ac:dyDescent="0.2">
      <c r="E1202" s="6"/>
      <c r="F1202" s="6"/>
      <c r="G1202" s="6"/>
      <c r="J1202" s="6"/>
      <c r="K1202" s="6"/>
      <c r="L1202" s="6"/>
      <c r="M1202" s="6"/>
      <c r="N1202" s="6"/>
      <c r="O1202" s="6"/>
      <c r="P1202" s="6"/>
      <c r="Q1202" s="6"/>
    </row>
    <row r="1203" spans="5:17" x14ac:dyDescent="0.2">
      <c r="E1203" s="6"/>
      <c r="F1203" s="6"/>
      <c r="G1203" s="6"/>
      <c r="J1203" s="6"/>
      <c r="K1203" s="6"/>
      <c r="L1203" s="6"/>
      <c r="M1203" s="6"/>
      <c r="N1203" s="6"/>
      <c r="O1203" s="6"/>
      <c r="P1203" s="6"/>
      <c r="Q1203" s="6"/>
    </row>
    <row r="1204" spans="5:17" x14ac:dyDescent="0.2">
      <c r="E1204" s="6"/>
      <c r="F1204" s="6"/>
      <c r="G1204" s="6"/>
      <c r="J1204" s="6"/>
      <c r="K1204" s="6"/>
      <c r="L1204" s="6"/>
      <c r="M1204" s="6"/>
      <c r="N1204" s="6"/>
      <c r="O1204" s="6"/>
      <c r="P1204" s="6"/>
      <c r="Q1204" s="6"/>
    </row>
    <row r="1205" spans="5:17" x14ac:dyDescent="0.2">
      <c r="E1205" s="6"/>
      <c r="F1205" s="6"/>
      <c r="G1205" s="6"/>
      <c r="J1205" s="6"/>
      <c r="K1205" s="6"/>
      <c r="L1205" s="6"/>
      <c r="M1205" s="6"/>
      <c r="N1205" s="6"/>
      <c r="O1205" s="6"/>
      <c r="P1205" s="6"/>
      <c r="Q1205" s="6"/>
    </row>
    <row r="1206" spans="5:17" x14ac:dyDescent="0.2">
      <c r="E1206" s="6"/>
      <c r="F1206" s="6"/>
      <c r="G1206" s="6"/>
      <c r="J1206" s="6"/>
      <c r="K1206" s="6"/>
      <c r="L1206" s="6"/>
      <c r="M1206" s="6"/>
      <c r="N1206" s="6"/>
      <c r="O1206" s="6"/>
      <c r="P1206" s="6"/>
      <c r="Q1206" s="6"/>
    </row>
    <row r="1207" spans="5:17" x14ac:dyDescent="0.2">
      <c r="E1207" s="6"/>
      <c r="F1207" s="6"/>
      <c r="G1207" s="6"/>
      <c r="J1207" s="6"/>
      <c r="K1207" s="6"/>
      <c r="L1207" s="6"/>
      <c r="M1207" s="6"/>
      <c r="N1207" s="6"/>
      <c r="O1207" s="6"/>
      <c r="P1207" s="6"/>
      <c r="Q1207" s="6"/>
    </row>
    <row r="1208" spans="5:17" x14ac:dyDescent="0.2">
      <c r="E1208" s="6"/>
      <c r="F1208" s="6"/>
      <c r="G1208" s="6"/>
      <c r="J1208" s="6"/>
      <c r="K1208" s="6"/>
      <c r="L1208" s="6"/>
      <c r="M1208" s="6"/>
      <c r="N1208" s="6"/>
      <c r="O1208" s="6"/>
      <c r="P1208" s="6"/>
      <c r="Q1208" s="6"/>
    </row>
    <row r="1209" spans="5:17" x14ac:dyDescent="0.2">
      <c r="E1209" s="6"/>
      <c r="F1209" s="6"/>
      <c r="G1209" s="6"/>
      <c r="J1209" s="6"/>
      <c r="K1209" s="6"/>
      <c r="L1209" s="6"/>
      <c r="M1209" s="6"/>
      <c r="N1209" s="6"/>
      <c r="O1209" s="6"/>
      <c r="P1209" s="6"/>
      <c r="Q1209" s="6"/>
    </row>
    <row r="1210" spans="5:17" x14ac:dyDescent="0.2">
      <c r="E1210" s="6"/>
      <c r="F1210" s="6"/>
      <c r="G1210" s="6"/>
      <c r="J1210" s="6"/>
      <c r="K1210" s="6"/>
      <c r="L1210" s="6"/>
      <c r="M1210" s="6"/>
      <c r="N1210" s="6"/>
      <c r="O1210" s="6"/>
      <c r="P1210" s="6"/>
      <c r="Q1210" s="6"/>
    </row>
    <row r="1211" spans="5:17" x14ac:dyDescent="0.2">
      <c r="E1211" s="6"/>
      <c r="F1211" s="6"/>
      <c r="G1211" s="6"/>
      <c r="J1211" s="6"/>
      <c r="K1211" s="6"/>
      <c r="L1211" s="6"/>
      <c r="M1211" s="6"/>
      <c r="N1211" s="6"/>
      <c r="O1211" s="6"/>
      <c r="P1211" s="6"/>
      <c r="Q1211" s="6"/>
    </row>
    <row r="1212" spans="5:17" x14ac:dyDescent="0.2">
      <c r="E1212" s="6"/>
      <c r="F1212" s="6"/>
      <c r="G1212" s="6"/>
      <c r="J1212" s="6"/>
      <c r="K1212" s="6"/>
      <c r="L1212" s="6"/>
      <c r="M1212" s="6"/>
      <c r="N1212" s="6"/>
      <c r="O1212" s="6"/>
      <c r="P1212" s="6"/>
      <c r="Q1212" s="6"/>
    </row>
    <row r="1213" spans="5:17" x14ac:dyDescent="0.2">
      <c r="E1213" s="6"/>
      <c r="F1213" s="6"/>
      <c r="G1213" s="6"/>
      <c r="J1213" s="6"/>
      <c r="K1213" s="6"/>
      <c r="L1213" s="6"/>
      <c r="M1213" s="6"/>
      <c r="N1213" s="6"/>
      <c r="O1213" s="6"/>
      <c r="P1213" s="6"/>
      <c r="Q1213" s="6"/>
    </row>
    <row r="1214" spans="5:17" x14ac:dyDescent="0.2">
      <c r="E1214" s="6"/>
      <c r="F1214" s="6"/>
      <c r="G1214" s="6"/>
      <c r="J1214" s="6"/>
      <c r="K1214" s="6"/>
      <c r="L1214" s="6"/>
      <c r="M1214" s="6"/>
      <c r="N1214" s="6"/>
      <c r="O1214" s="6"/>
      <c r="P1214" s="6"/>
      <c r="Q1214" s="6"/>
    </row>
    <row r="1215" spans="5:17" x14ac:dyDescent="0.2">
      <c r="E1215" s="6"/>
      <c r="F1215" s="6"/>
      <c r="G1215" s="6"/>
      <c r="J1215" s="6"/>
      <c r="K1215" s="6"/>
      <c r="L1215" s="6"/>
      <c r="M1215" s="6"/>
      <c r="N1215" s="6"/>
      <c r="O1215" s="6"/>
      <c r="P1215" s="6"/>
      <c r="Q1215" s="6"/>
    </row>
    <row r="1216" spans="5:17" x14ac:dyDescent="0.2">
      <c r="E1216" s="6"/>
      <c r="F1216" s="6"/>
      <c r="G1216" s="6"/>
      <c r="J1216" s="6"/>
      <c r="K1216" s="6"/>
      <c r="L1216" s="6"/>
      <c r="M1216" s="6"/>
      <c r="N1216" s="6"/>
      <c r="O1216" s="6"/>
      <c r="P1216" s="6"/>
      <c r="Q1216" s="6"/>
    </row>
    <row r="1217" spans="5:17" x14ac:dyDescent="0.2">
      <c r="E1217" s="6"/>
      <c r="F1217" s="6"/>
      <c r="G1217" s="6"/>
      <c r="J1217" s="6"/>
      <c r="K1217" s="6"/>
      <c r="L1217" s="6"/>
      <c r="M1217" s="6"/>
      <c r="N1217" s="6"/>
      <c r="O1217" s="6"/>
      <c r="P1217" s="6"/>
      <c r="Q1217" s="6"/>
    </row>
    <row r="1218" spans="5:17" x14ac:dyDescent="0.2">
      <c r="E1218" s="6"/>
      <c r="F1218" s="6"/>
      <c r="G1218" s="6"/>
      <c r="J1218" s="6"/>
      <c r="K1218" s="6"/>
      <c r="L1218" s="6"/>
      <c r="M1218" s="6"/>
      <c r="N1218" s="6"/>
      <c r="O1218" s="6"/>
      <c r="P1218" s="6"/>
      <c r="Q1218" s="6"/>
    </row>
    <row r="1219" spans="5:17" x14ac:dyDescent="0.2">
      <c r="E1219" s="6"/>
      <c r="F1219" s="6"/>
      <c r="G1219" s="6"/>
      <c r="J1219" s="6"/>
      <c r="K1219" s="6"/>
      <c r="L1219" s="6"/>
      <c r="M1219" s="6"/>
      <c r="N1219" s="6"/>
      <c r="O1219" s="6"/>
      <c r="P1219" s="6"/>
      <c r="Q1219" s="6"/>
    </row>
    <row r="1220" spans="5:17" x14ac:dyDescent="0.2">
      <c r="E1220" s="6"/>
      <c r="F1220" s="6"/>
      <c r="G1220" s="6"/>
      <c r="J1220" s="6"/>
      <c r="K1220" s="6"/>
      <c r="L1220" s="6"/>
      <c r="M1220" s="6"/>
      <c r="N1220" s="6"/>
      <c r="O1220" s="6"/>
      <c r="P1220" s="6"/>
      <c r="Q1220" s="6"/>
    </row>
    <row r="1221" spans="5:17" x14ac:dyDescent="0.2">
      <c r="E1221" s="6"/>
      <c r="F1221" s="6"/>
      <c r="G1221" s="6"/>
      <c r="J1221" s="6"/>
      <c r="K1221" s="6"/>
      <c r="L1221" s="6"/>
      <c r="M1221" s="6"/>
      <c r="N1221" s="6"/>
      <c r="O1221" s="6"/>
      <c r="P1221" s="6"/>
      <c r="Q1221" s="6"/>
    </row>
    <row r="1222" spans="5:17" x14ac:dyDescent="0.2">
      <c r="E1222" s="6"/>
      <c r="F1222" s="6"/>
      <c r="G1222" s="6"/>
      <c r="J1222" s="6"/>
      <c r="K1222" s="6"/>
      <c r="L1222" s="6"/>
      <c r="M1222" s="6"/>
      <c r="N1222" s="6"/>
      <c r="O1222" s="6"/>
      <c r="P1222" s="6"/>
      <c r="Q1222" s="6"/>
    </row>
    <row r="1223" spans="5:17" x14ac:dyDescent="0.2">
      <c r="E1223" s="6"/>
      <c r="F1223" s="6"/>
      <c r="G1223" s="6"/>
      <c r="J1223" s="6"/>
      <c r="K1223" s="6"/>
      <c r="L1223" s="6"/>
      <c r="M1223" s="6"/>
      <c r="N1223" s="6"/>
      <c r="O1223" s="6"/>
      <c r="P1223" s="6"/>
      <c r="Q1223" s="6"/>
    </row>
    <row r="1224" spans="5:17" x14ac:dyDescent="0.2">
      <c r="E1224" s="6"/>
      <c r="F1224" s="6"/>
      <c r="G1224" s="6"/>
      <c r="J1224" s="6"/>
      <c r="K1224" s="6"/>
      <c r="L1224" s="6"/>
      <c r="M1224" s="6"/>
      <c r="N1224" s="6"/>
      <c r="O1224" s="6"/>
      <c r="P1224" s="6"/>
      <c r="Q1224" s="6"/>
    </row>
    <row r="1225" spans="5:17" x14ac:dyDescent="0.2">
      <c r="E1225" s="6"/>
      <c r="F1225" s="6"/>
      <c r="G1225" s="6"/>
      <c r="J1225" s="6"/>
      <c r="K1225" s="6"/>
      <c r="L1225" s="6"/>
      <c r="M1225" s="6"/>
      <c r="N1225" s="6"/>
      <c r="O1225" s="6"/>
      <c r="P1225" s="6"/>
      <c r="Q1225" s="6"/>
    </row>
    <row r="1226" spans="5:17" x14ac:dyDescent="0.2">
      <c r="E1226" s="6"/>
      <c r="F1226" s="6"/>
      <c r="G1226" s="6"/>
      <c r="J1226" s="6"/>
      <c r="K1226" s="6"/>
      <c r="L1226" s="6"/>
      <c r="M1226" s="6"/>
      <c r="N1226" s="6"/>
      <c r="O1226" s="6"/>
      <c r="P1226" s="6"/>
      <c r="Q1226" s="6"/>
    </row>
    <row r="1227" spans="5:17" x14ac:dyDescent="0.2">
      <c r="E1227" s="6"/>
      <c r="F1227" s="6"/>
      <c r="G1227" s="6"/>
      <c r="J1227" s="6"/>
      <c r="K1227" s="6"/>
      <c r="L1227" s="6"/>
      <c r="M1227" s="6"/>
      <c r="N1227" s="6"/>
      <c r="O1227" s="6"/>
      <c r="P1227" s="6"/>
      <c r="Q1227" s="6"/>
    </row>
    <row r="1228" spans="5:17" x14ac:dyDescent="0.2">
      <c r="E1228" s="6"/>
      <c r="F1228" s="6"/>
      <c r="G1228" s="6"/>
      <c r="J1228" s="6"/>
      <c r="K1228" s="6"/>
      <c r="L1228" s="6"/>
      <c r="M1228" s="6"/>
      <c r="N1228" s="6"/>
      <c r="O1228" s="6"/>
      <c r="P1228" s="6"/>
      <c r="Q1228" s="6"/>
    </row>
    <row r="1229" spans="5:17" x14ac:dyDescent="0.2">
      <c r="E1229" s="6"/>
      <c r="F1229" s="6"/>
      <c r="G1229" s="6"/>
      <c r="J1229" s="6"/>
      <c r="K1229" s="6"/>
      <c r="L1229" s="6"/>
      <c r="M1229" s="6"/>
      <c r="N1229" s="6"/>
      <c r="O1229" s="6"/>
      <c r="P1229" s="6"/>
      <c r="Q1229" s="6"/>
    </row>
    <row r="1230" spans="5:17" x14ac:dyDescent="0.2">
      <c r="E1230" s="6"/>
      <c r="F1230" s="6"/>
      <c r="G1230" s="6"/>
      <c r="J1230" s="6"/>
      <c r="K1230" s="6"/>
      <c r="L1230" s="6"/>
      <c r="M1230" s="6"/>
      <c r="N1230" s="6"/>
      <c r="O1230" s="6"/>
      <c r="P1230" s="6"/>
      <c r="Q1230" s="6"/>
    </row>
    <row r="1231" spans="5:17" x14ac:dyDescent="0.2">
      <c r="E1231" s="6"/>
      <c r="F1231" s="6"/>
      <c r="G1231" s="6"/>
      <c r="J1231" s="6"/>
      <c r="K1231" s="6"/>
      <c r="L1231" s="6"/>
      <c r="M1231" s="6"/>
      <c r="N1231" s="6"/>
      <c r="O1231" s="6"/>
      <c r="P1231" s="6"/>
      <c r="Q1231" s="6"/>
    </row>
    <row r="1232" spans="5:17" x14ac:dyDescent="0.2">
      <c r="E1232" s="6"/>
      <c r="F1232" s="6"/>
      <c r="G1232" s="6"/>
      <c r="J1232" s="6"/>
      <c r="K1232" s="6"/>
      <c r="L1232" s="6"/>
      <c r="M1232" s="6"/>
      <c r="N1232" s="6"/>
      <c r="O1232" s="6"/>
      <c r="P1232" s="6"/>
      <c r="Q1232" s="6"/>
    </row>
    <row r="1233" spans="5:17" x14ac:dyDescent="0.2">
      <c r="E1233" s="6"/>
      <c r="F1233" s="6"/>
      <c r="G1233" s="6"/>
      <c r="J1233" s="6"/>
      <c r="K1233" s="6"/>
      <c r="L1233" s="6"/>
      <c r="M1233" s="6"/>
      <c r="N1233" s="6"/>
      <c r="O1233" s="6"/>
      <c r="P1233" s="6"/>
      <c r="Q1233" s="6"/>
    </row>
    <row r="1234" spans="5:17" x14ac:dyDescent="0.2">
      <c r="E1234" s="6"/>
      <c r="F1234" s="6"/>
      <c r="G1234" s="6"/>
      <c r="J1234" s="6"/>
      <c r="K1234" s="6"/>
      <c r="L1234" s="6"/>
      <c r="M1234" s="6"/>
      <c r="N1234" s="6"/>
      <c r="O1234" s="6"/>
      <c r="P1234" s="6"/>
      <c r="Q1234" s="6"/>
    </row>
    <row r="1235" spans="5:17" x14ac:dyDescent="0.2">
      <c r="E1235" s="6"/>
      <c r="F1235" s="6"/>
      <c r="G1235" s="6"/>
      <c r="J1235" s="6"/>
      <c r="K1235" s="6"/>
      <c r="L1235" s="6"/>
      <c r="M1235" s="6"/>
      <c r="N1235" s="6"/>
      <c r="O1235" s="6"/>
      <c r="P1235" s="6"/>
      <c r="Q1235" s="6"/>
    </row>
    <row r="1236" spans="5:17" x14ac:dyDescent="0.2">
      <c r="E1236" s="6"/>
      <c r="F1236" s="6"/>
      <c r="G1236" s="6"/>
      <c r="J1236" s="6"/>
      <c r="K1236" s="6"/>
      <c r="L1236" s="6"/>
      <c r="M1236" s="6"/>
      <c r="N1236" s="6"/>
      <c r="O1236" s="6"/>
      <c r="P1236" s="6"/>
      <c r="Q1236" s="6"/>
    </row>
    <row r="1237" spans="5:17" x14ac:dyDescent="0.2">
      <c r="E1237" s="6"/>
      <c r="F1237" s="6"/>
      <c r="G1237" s="6"/>
      <c r="J1237" s="6"/>
      <c r="K1237" s="6"/>
      <c r="L1237" s="6"/>
      <c r="M1237" s="6"/>
      <c r="N1237" s="6"/>
      <c r="O1237" s="6"/>
      <c r="P1237" s="6"/>
      <c r="Q1237" s="6"/>
    </row>
    <row r="1238" spans="5:17" x14ac:dyDescent="0.2">
      <c r="E1238" s="6"/>
      <c r="F1238" s="6"/>
      <c r="G1238" s="6"/>
      <c r="J1238" s="6"/>
      <c r="K1238" s="6"/>
      <c r="L1238" s="6"/>
      <c r="M1238" s="6"/>
      <c r="N1238" s="6"/>
      <c r="O1238" s="6"/>
      <c r="P1238" s="6"/>
      <c r="Q1238" s="6"/>
    </row>
    <row r="1239" spans="5:17" x14ac:dyDescent="0.2">
      <c r="E1239" s="6"/>
      <c r="F1239" s="6"/>
      <c r="G1239" s="6"/>
      <c r="J1239" s="6"/>
      <c r="K1239" s="6"/>
      <c r="L1239" s="6"/>
      <c r="M1239" s="6"/>
      <c r="N1239" s="6"/>
      <c r="O1239" s="6"/>
      <c r="P1239" s="6"/>
      <c r="Q1239" s="6"/>
    </row>
    <row r="1240" spans="5:17" x14ac:dyDescent="0.2">
      <c r="E1240" s="6"/>
      <c r="F1240" s="6"/>
      <c r="G1240" s="6"/>
      <c r="J1240" s="6"/>
      <c r="K1240" s="6"/>
      <c r="L1240" s="6"/>
      <c r="M1240" s="6"/>
      <c r="N1240" s="6"/>
      <c r="O1240" s="6"/>
      <c r="P1240" s="6"/>
      <c r="Q1240" s="6"/>
    </row>
    <row r="1241" spans="5:17" x14ac:dyDescent="0.2">
      <c r="E1241" s="6"/>
      <c r="F1241" s="6"/>
      <c r="G1241" s="6"/>
      <c r="J1241" s="6"/>
      <c r="K1241" s="6"/>
      <c r="L1241" s="6"/>
      <c r="M1241" s="6"/>
      <c r="N1241" s="6"/>
      <c r="O1241" s="6"/>
      <c r="P1241" s="6"/>
      <c r="Q1241" s="6"/>
    </row>
    <row r="1242" spans="5:17" x14ac:dyDescent="0.2">
      <c r="E1242" s="6"/>
      <c r="F1242" s="6"/>
      <c r="G1242" s="6"/>
      <c r="J1242" s="6"/>
      <c r="K1242" s="6"/>
      <c r="L1242" s="6"/>
      <c r="M1242" s="6"/>
      <c r="N1242" s="6"/>
      <c r="O1242" s="6"/>
      <c r="P1242" s="6"/>
      <c r="Q1242" s="6"/>
    </row>
    <row r="1243" spans="5:17" x14ac:dyDescent="0.2">
      <c r="E1243" s="6"/>
      <c r="F1243" s="6"/>
      <c r="G1243" s="6"/>
      <c r="J1243" s="6"/>
      <c r="K1243" s="6"/>
      <c r="L1243" s="6"/>
      <c r="M1243" s="6"/>
      <c r="N1243" s="6"/>
      <c r="O1243" s="6"/>
      <c r="P1243" s="6"/>
      <c r="Q1243" s="6"/>
    </row>
    <row r="1244" spans="5:17" x14ac:dyDescent="0.2">
      <c r="E1244" s="6"/>
      <c r="F1244" s="6"/>
      <c r="G1244" s="6"/>
      <c r="J1244" s="6"/>
      <c r="K1244" s="6"/>
      <c r="L1244" s="6"/>
      <c r="M1244" s="6"/>
      <c r="N1244" s="6"/>
      <c r="O1244" s="6"/>
      <c r="P1244" s="6"/>
      <c r="Q1244" s="6"/>
    </row>
    <row r="1245" spans="5:17" x14ac:dyDescent="0.2">
      <c r="E1245" s="6"/>
      <c r="F1245" s="6"/>
      <c r="G1245" s="6"/>
      <c r="J1245" s="6"/>
      <c r="K1245" s="6"/>
      <c r="L1245" s="6"/>
      <c r="M1245" s="6"/>
      <c r="N1245" s="6"/>
      <c r="O1245" s="6"/>
      <c r="P1245" s="6"/>
      <c r="Q1245" s="6"/>
    </row>
    <row r="1246" spans="5:17" x14ac:dyDescent="0.2">
      <c r="E1246" s="6"/>
      <c r="F1246" s="6"/>
      <c r="G1246" s="6"/>
      <c r="J1246" s="6"/>
      <c r="K1246" s="6"/>
      <c r="L1246" s="6"/>
      <c r="M1246" s="6"/>
      <c r="N1246" s="6"/>
      <c r="O1246" s="6"/>
      <c r="P1246" s="6"/>
      <c r="Q1246" s="6"/>
    </row>
    <row r="1247" spans="5:17" x14ac:dyDescent="0.2">
      <c r="E1247" s="6"/>
      <c r="F1247" s="6"/>
      <c r="G1247" s="6"/>
      <c r="J1247" s="6"/>
      <c r="K1247" s="6"/>
      <c r="L1247" s="6"/>
      <c r="M1247" s="6"/>
      <c r="N1247" s="6"/>
      <c r="O1247" s="6"/>
      <c r="P1247" s="6"/>
      <c r="Q1247" s="6"/>
    </row>
    <row r="1248" spans="5:17" x14ac:dyDescent="0.2">
      <c r="E1248" s="6"/>
      <c r="F1248" s="6"/>
      <c r="G1248" s="6"/>
      <c r="J1248" s="6"/>
      <c r="K1248" s="6"/>
      <c r="L1248" s="6"/>
      <c r="M1248" s="6"/>
      <c r="N1248" s="6"/>
      <c r="O1248" s="6"/>
      <c r="P1248" s="6"/>
      <c r="Q1248" s="6"/>
    </row>
    <row r="1249" spans="5:17" x14ac:dyDescent="0.2">
      <c r="E1249" s="6"/>
      <c r="F1249" s="6"/>
      <c r="G1249" s="6"/>
      <c r="J1249" s="6"/>
      <c r="K1249" s="6"/>
      <c r="L1249" s="6"/>
      <c r="M1249" s="6"/>
      <c r="N1249" s="6"/>
      <c r="O1249" s="6"/>
      <c r="P1249" s="6"/>
      <c r="Q1249" s="6"/>
    </row>
    <row r="1250" spans="5:17" x14ac:dyDescent="0.2">
      <c r="E1250" s="6"/>
      <c r="F1250" s="6"/>
      <c r="G1250" s="6"/>
      <c r="J1250" s="6"/>
      <c r="K1250" s="6"/>
      <c r="L1250" s="6"/>
      <c r="M1250" s="6"/>
      <c r="N1250" s="6"/>
      <c r="O1250" s="6"/>
      <c r="P1250" s="6"/>
      <c r="Q1250" s="6"/>
    </row>
    <row r="1251" spans="5:17" x14ac:dyDescent="0.2">
      <c r="E1251" s="6"/>
      <c r="F1251" s="6"/>
      <c r="G1251" s="6"/>
      <c r="J1251" s="6"/>
      <c r="K1251" s="6"/>
      <c r="L1251" s="6"/>
      <c r="M1251" s="6"/>
      <c r="N1251" s="6"/>
      <c r="O1251" s="6"/>
      <c r="P1251" s="6"/>
      <c r="Q1251" s="6"/>
    </row>
    <row r="1252" spans="5:17" x14ac:dyDescent="0.2">
      <c r="E1252" s="6"/>
      <c r="F1252" s="6"/>
      <c r="G1252" s="6"/>
      <c r="J1252" s="6"/>
      <c r="K1252" s="6"/>
      <c r="L1252" s="6"/>
      <c r="M1252" s="6"/>
      <c r="N1252" s="6"/>
      <c r="O1252" s="6"/>
      <c r="P1252" s="6"/>
      <c r="Q1252" s="6"/>
    </row>
    <row r="1253" spans="5:17" x14ac:dyDescent="0.2">
      <c r="E1253" s="6"/>
      <c r="F1253" s="6"/>
      <c r="G1253" s="6"/>
      <c r="J1253" s="6"/>
      <c r="K1253" s="6"/>
      <c r="L1253" s="6"/>
      <c r="M1253" s="6"/>
      <c r="N1253" s="6"/>
      <c r="O1253" s="6"/>
      <c r="P1253" s="6"/>
      <c r="Q1253" s="6"/>
    </row>
    <row r="1254" spans="5:17" x14ac:dyDescent="0.2">
      <c r="E1254" s="6"/>
      <c r="F1254" s="6"/>
      <c r="G1254" s="6"/>
      <c r="J1254" s="6"/>
      <c r="K1254" s="6"/>
      <c r="L1254" s="6"/>
      <c r="M1254" s="6"/>
      <c r="N1254" s="6"/>
      <c r="O1254" s="6"/>
      <c r="P1254" s="6"/>
      <c r="Q1254" s="6"/>
    </row>
    <row r="1255" spans="5:17" x14ac:dyDescent="0.2">
      <c r="E1255" s="6"/>
      <c r="F1255" s="6"/>
      <c r="G1255" s="6"/>
      <c r="J1255" s="6"/>
      <c r="K1255" s="6"/>
      <c r="L1255" s="6"/>
      <c r="M1255" s="6"/>
      <c r="N1255" s="6"/>
      <c r="O1255" s="6"/>
      <c r="P1255" s="6"/>
      <c r="Q1255" s="6"/>
    </row>
    <row r="1256" spans="5:17" x14ac:dyDescent="0.2">
      <c r="E1256" s="6"/>
      <c r="F1256" s="6"/>
      <c r="G1256" s="6"/>
      <c r="J1256" s="6"/>
      <c r="K1256" s="6"/>
      <c r="L1256" s="6"/>
      <c r="M1256" s="6"/>
      <c r="N1256" s="6"/>
      <c r="O1256" s="6"/>
      <c r="P1256" s="6"/>
      <c r="Q1256" s="6"/>
    </row>
    <row r="1257" spans="5:17" x14ac:dyDescent="0.2">
      <c r="E1257" s="6"/>
      <c r="F1257" s="6"/>
      <c r="G1257" s="6"/>
      <c r="J1257" s="6"/>
      <c r="K1257" s="6"/>
      <c r="L1257" s="6"/>
      <c r="M1257" s="6"/>
      <c r="N1257" s="6"/>
      <c r="O1257" s="6"/>
      <c r="P1257" s="6"/>
      <c r="Q1257" s="6"/>
    </row>
    <row r="1258" spans="5:17" x14ac:dyDescent="0.2">
      <c r="E1258" s="6"/>
      <c r="F1258" s="6"/>
      <c r="G1258" s="6"/>
      <c r="J1258" s="6"/>
      <c r="K1258" s="6"/>
      <c r="L1258" s="6"/>
      <c r="M1258" s="6"/>
      <c r="N1258" s="6"/>
      <c r="O1258" s="6"/>
      <c r="P1258" s="6"/>
      <c r="Q1258" s="6"/>
    </row>
    <row r="1259" spans="5:17" x14ac:dyDescent="0.2">
      <c r="E1259" s="6"/>
      <c r="F1259" s="6"/>
      <c r="G1259" s="6"/>
      <c r="J1259" s="6"/>
      <c r="K1259" s="6"/>
      <c r="L1259" s="6"/>
      <c r="M1259" s="6"/>
      <c r="N1259" s="6"/>
      <c r="O1259" s="6"/>
      <c r="P1259" s="6"/>
      <c r="Q1259" s="6"/>
    </row>
    <row r="1260" spans="5:17" x14ac:dyDescent="0.2">
      <c r="E1260" s="6"/>
      <c r="F1260" s="6"/>
      <c r="G1260" s="6"/>
      <c r="J1260" s="6"/>
      <c r="K1260" s="6"/>
      <c r="L1260" s="6"/>
      <c r="M1260" s="6"/>
      <c r="N1260" s="6"/>
      <c r="O1260" s="6"/>
      <c r="P1260" s="6"/>
      <c r="Q1260" s="6"/>
    </row>
    <row r="1261" spans="5:17" x14ac:dyDescent="0.2">
      <c r="E1261" s="6"/>
      <c r="F1261" s="6"/>
      <c r="G1261" s="6"/>
      <c r="J1261" s="6"/>
      <c r="K1261" s="6"/>
      <c r="L1261" s="6"/>
      <c r="M1261" s="6"/>
      <c r="N1261" s="6"/>
      <c r="O1261" s="6"/>
      <c r="P1261" s="6"/>
      <c r="Q1261" s="6"/>
    </row>
    <row r="1262" spans="5:17" x14ac:dyDescent="0.2">
      <c r="E1262" s="6"/>
      <c r="F1262" s="6"/>
      <c r="G1262" s="6"/>
      <c r="J1262" s="6"/>
      <c r="K1262" s="6"/>
      <c r="L1262" s="6"/>
      <c r="M1262" s="6"/>
      <c r="N1262" s="6"/>
      <c r="O1262" s="6"/>
      <c r="P1262" s="6"/>
      <c r="Q1262" s="6"/>
    </row>
    <row r="1263" spans="5:17" x14ac:dyDescent="0.2">
      <c r="E1263" s="6"/>
      <c r="F1263" s="6"/>
      <c r="G1263" s="6"/>
      <c r="J1263" s="6"/>
      <c r="K1263" s="6"/>
      <c r="L1263" s="6"/>
      <c r="M1263" s="6"/>
      <c r="N1263" s="6"/>
      <c r="O1263" s="6"/>
      <c r="P1263" s="6"/>
      <c r="Q1263" s="6"/>
    </row>
    <row r="1264" spans="5:17" x14ac:dyDescent="0.2">
      <c r="E1264" s="6"/>
      <c r="F1264" s="6"/>
      <c r="G1264" s="6"/>
      <c r="J1264" s="6"/>
      <c r="K1264" s="6"/>
      <c r="L1264" s="6"/>
      <c r="M1264" s="6"/>
      <c r="N1264" s="6"/>
      <c r="O1264" s="6"/>
      <c r="P1264" s="6"/>
      <c r="Q1264" s="6"/>
    </row>
    <row r="1265" spans="5:17" x14ac:dyDescent="0.2">
      <c r="E1265" s="6"/>
      <c r="F1265" s="6"/>
      <c r="G1265" s="6"/>
      <c r="J1265" s="6"/>
      <c r="K1265" s="6"/>
      <c r="L1265" s="6"/>
      <c r="M1265" s="6"/>
      <c r="N1265" s="6"/>
      <c r="O1265" s="6"/>
      <c r="P1265" s="6"/>
      <c r="Q1265" s="6"/>
    </row>
    <row r="1266" spans="5:17" x14ac:dyDescent="0.2">
      <c r="E1266" s="6"/>
      <c r="F1266" s="6"/>
      <c r="G1266" s="6"/>
      <c r="J1266" s="6"/>
      <c r="K1266" s="6"/>
      <c r="L1266" s="6"/>
      <c r="M1266" s="6"/>
      <c r="N1266" s="6"/>
      <c r="O1266" s="6"/>
      <c r="P1266" s="6"/>
      <c r="Q1266" s="6"/>
    </row>
    <row r="1267" spans="5:17" x14ac:dyDescent="0.2">
      <c r="E1267" s="6"/>
      <c r="F1267" s="6"/>
      <c r="G1267" s="6"/>
      <c r="J1267" s="6"/>
      <c r="K1267" s="6"/>
      <c r="L1267" s="6"/>
      <c r="M1267" s="6"/>
      <c r="N1267" s="6"/>
      <c r="O1267" s="6"/>
      <c r="P1267" s="6"/>
      <c r="Q1267" s="6"/>
    </row>
    <row r="1268" spans="5:17" x14ac:dyDescent="0.2">
      <c r="E1268" s="6"/>
      <c r="F1268" s="6"/>
      <c r="G1268" s="6"/>
      <c r="J1268" s="6"/>
      <c r="K1268" s="6"/>
      <c r="L1268" s="6"/>
      <c r="M1268" s="6"/>
      <c r="N1268" s="6"/>
      <c r="O1268" s="6"/>
      <c r="P1268" s="6"/>
      <c r="Q1268" s="6"/>
    </row>
    <row r="1269" spans="5:17" x14ac:dyDescent="0.2">
      <c r="E1269" s="6"/>
      <c r="F1269" s="6"/>
      <c r="G1269" s="6"/>
      <c r="J1269" s="6"/>
      <c r="K1269" s="6"/>
      <c r="L1269" s="6"/>
      <c r="M1269" s="6"/>
      <c r="N1269" s="6"/>
      <c r="O1269" s="6"/>
      <c r="P1269" s="6"/>
      <c r="Q1269" s="6"/>
    </row>
    <row r="1270" spans="5:17" x14ac:dyDescent="0.2">
      <c r="E1270" s="6"/>
      <c r="F1270" s="6"/>
      <c r="G1270" s="6"/>
      <c r="J1270" s="6"/>
      <c r="K1270" s="6"/>
      <c r="L1270" s="6"/>
      <c r="M1270" s="6"/>
      <c r="N1270" s="6"/>
      <c r="O1270" s="6"/>
      <c r="P1270" s="6"/>
      <c r="Q1270" s="6"/>
    </row>
    <row r="1271" spans="5:17" x14ac:dyDescent="0.2">
      <c r="E1271" s="6"/>
      <c r="F1271" s="6"/>
      <c r="G1271" s="6"/>
      <c r="J1271" s="6"/>
      <c r="K1271" s="6"/>
      <c r="L1271" s="6"/>
      <c r="M1271" s="6"/>
      <c r="N1271" s="6"/>
      <c r="O1271" s="6"/>
      <c r="P1271" s="6"/>
      <c r="Q1271" s="6"/>
    </row>
    <row r="1272" spans="5:17" x14ac:dyDescent="0.2">
      <c r="E1272" s="6"/>
      <c r="F1272" s="6"/>
      <c r="G1272" s="6"/>
      <c r="J1272" s="6"/>
      <c r="K1272" s="6"/>
      <c r="L1272" s="6"/>
      <c r="M1272" s="6"/>
      <c r="N1272" s="6"/>
      <c r="O1272" s="6"/>
      <c r="P1272" s="6"/>
      <c r="Q1272" s="6"/>
    </row>
    <row r="1273" spans="5:17" x14ac:dyDescent="0.2">
      <c r="E1273" s="6"/>
      <c r="F1273" s="6"/>
      <c r="G1273" s="6"/>
      <c r="J1273" s="6"/>
      <c r="K1273" s="6"/>
      <c r="L1273" s="6"/>
      <c r="M1273" s="6"/>
      <c r="N1273" s="6"/>
      <c r="O1273" s="6"/>
      <c r="P1273" s="6"/>
      <c r="Q1273" s="6"/>
    </row>
    <row r="1274" spans="5:17" x14ac:dyDescent="0.2">
      <c r="E1274" s="6"/>
      <c r="F1274" s="6"/>
      <c r="G1274" s="6"/>
      <c r="J1274" s="6"/>
      <c r="K1274" s="6"/>
      <c r="L1274" s="6"/>
      <c r="M1274" s="6"/>
      <c r="N1274" s="6"/>
      <c r="O1274" s="6"/>
      <c r="P1274" s="6"/>
      <c r="Q1274" s="6"/>
    </row>
    <row r="1275" spans="5:17" x14ac:dyDescent="0.2">
      <c r="E1275" s="6"/>
      <c r="F1275" s="6"/>
      <c r="G1275" s="6"/>
      <c r="J1275" s="6"/>
      <c r="K1275" s="6"/>
      <c r="L1275" s="6"/>
      <c r="M1275" s="6"/>
      <c r="N1275" s="6"/>
      <c r="O1275" s="6"/>
      <c r="P1275" s="6"/>
      <c r="Q1275" s="6"/>
    </row>
    <row r="1276" spans="5:17" x14ac:dyDescent="0.2">
      <c r="E1276" s="6"/>
      <c r="F1276" s="6"/>
      <c r="G1276" s="6"/>
      <c r="J1276" s="6"/>
      <c r="K1276" s="6"/>
      <c r="L1276" s="6"/>
      <c r="M1276" s="6"/>
      <c r="N1276" s="6"/>
      <c r="O1276" s="6"/>
      <c r="P1276" s="6"/>
      <c r="Q1276" s="6"/>
    </row>
    <row r="1277" spans="5:17" x14ac:dyDescent="0.2">
      <c r="E1277" s="6"/>
      <c r="F1277" s="6"/>
      <c r="G1277" s="6"/>
      <c r="J1277" s="6"/>
      <c r="K1277" s="6"/>
      <c r="L1277" s="6"/>
      <c r="M1277" s="6"/>
      <c r="N1277" s="6"/>
      <c r="O1277" s="6"/>
      <c r="P1277" s="6"/>
      <c r="Q1277" s="6"/>
    </row>
    <row r="1278" spans="5:17" x14ac:dyDescent="0.2">
      <c r="E1278" s="6"/>
      <c r="F1278" s="6"/>
      <c r="G1278" s="6"/>
      <c r="J1278" s="6"/>
      <c r="K1278" s="6"/>
      <c r="L1278" s="6"/>
      <c r="M1278" s="6"/>
      <c r="N1278" s="6"/>
      <c r="O1278" s="6"/>
      <c r="P1278" s="6"/>
      <c r="Q1278" s="6"/>
    </row>
    <row r="1279" spans="5:17" x14ac:dyDescent="0.2">
      <c r="E1279" s="6"/>
      <c r="F1279" s="6"/>
      <c r="G1279" s="6"/>
      <c r="J1279" s="6"/>
      <c r="K1279" s="6"/>
      <c r="L1279" s="6"/>
      <c r="M1279" s="6"/>
      <c r="N1279" s="6"/>
      <c r="O1279" s="6"/>
      <c r="P1279" s="6"/>
      <c r="Q1279" s="6"/>
    </row>
    <row r="1280" spans="5:17" x14ac:dyDescent="0.2">
      <c r="E1280" s="6"/>
      <c r="F1280" s="6"/>
      <c r="G1280" s="6"/>
      <c r="J1280" s="6"/>
      <c r="K1280" s="6"/>
      <c r="L1280" s="6"/>
      <c r="M1280" s="6"/>
      <c r="N1280" s="6"/>
      <c r="O1280" s="6"/>
      <c r="P1280" s="6"/>
      <c r="Q1280" s="6"/>
    </row>
    <row r="1281" spans="5:17" x14ac:dyDescent="0.2">
      <c r="E1281" s="6"/>
      <c r="F1281" s="6"/>
      <c r="G1281" s="6"/>
      <c r="J1281" s="6"/>
      <c r="K1281" s="6"/>
      <c r="L1281" s="6"/>
      <c r="M1281" s="6"/>
      <c r="N1281" s="6"/>
      <c r="O1281" s="6"/>
      <c r="P1281" s="6"/>
      <c r="Q1281" s="6"/>
    </row>
    <row r="1282" spans="5:17" x14ac:dyDescent="0.2">
      <c r="E1282" s="6"/>
      <c r="F1282" s="6"/>
      <c r="G1282" s="6"/>
      <c r="J1282" s="6"/>
      <c r="K1282" s="6"/>
      <c r="L1282" s="6"/>
      <c r="M1282" s="6"/>
      <c r="N1282" s="6"/>
      <c r="O1282" s="6"/>
      <c r="P1282" s="6"/>
      <c r="Q1282" s="6"/>
    </row>
    <row r="1283" spans="5:17" x14ac:dyDescent="0.2">
      <c r="E1283" s="6"/>
      <c r="F1283" s="6"/>
      <c r="G1283" s="6"/>
      <c r="J1283" s="6"/>
      <c r="K1283" s="6"/>
      <c r="L1283" s="6"/>
      <c r="M1283" s="6"/>
      <c r="N1283" s="6"/>
      <c r="O1283" s="6"/>
      <c r="P1283" s="6"/>
      <c r="Q1283" s="6"/>
    </row>
    <row r="1284" spans="5:17" x14ac:dyDescent="0.2">
      <c r="E1284" s="6"/>
      <c r="F1284" s="6"/>
      <c r="G1284" s="6"/>
      <c r="J1284" s="6"/>
      <c r="K1284" s="6"/>
      <c r="L1284" s="6"/>
      <c r="M1284" s="6"/>
      <c r="N1284" s="6"/>
      <c r="O1284" s="6"/>
      <c r="P1284" s="6"/>
      <c r="Q1284" s="6"/>
    </row>
    <row r="1285" spans="5:17" x14ac:dyDescent="0.2">
      <c r="E1285" s="6"/>
      <c r="F1285" s="6"/>
      <c r="G1285" s="6"/>
      <c r="J1285" s="6"/>
      <c r="K1285" s="6"/>
      <c r="L1285" s="6"/>
      <c r="M1285" s="6"/>
      <c r="N1285" s="6"/>
      <c r="O1285" s="6"/>
      <c r="P1285" s="6"/>
      <c r="Q1285" s="6"/>
    </row>
    <row r="1286" spans="5:17" x14ac:dyDescent="0.2">
      <c r="E1286" s="6"/>
      <c r="F1286" s="6"/>
      <c r="G1286" s="6"/>
      <c r="J1286" s="6"/>
      <c r="K1286" s="6"/>
      <c r="L1286" s="6"/>
      <c r="M1286" s="6"/>
      <c r="N1286" s="6"/>
      <c r="O1286" s="6"/>
      <c r="P1286" s="6"/>
      <c r="Q1286" s="6"/>
    </row>
    <row r="1287" spans="5:17" x14ac:dyDescent="0.2">
      <c r="E1287" s="6"/>
      <c r="F1287" s="6"/>
      <c r="G1287" s="6"/>
      <c r="J1287" s="6"/>
      <c r="K1287" s="6"/>
      <c r="L1287" s="6"/>
      <c r="M1287" s="6"/>
      <c r="N1287" s="6"/>
      <c r="O1287" s="6"/>
      <c r="P1287" s="6"/>
      <c r="Q1287" s="6"/>
    </row>
    <row r="1288" spans="5:17" x14ac:dyDescent="0.2">
      <c r="E1288" s="6"/>
      <c r="F1288" s="6"/>
      <c r="G1288" s="6"/>
      <c r="J1288" s="6"/>
      <c r="K1288" s="6"/>
      <c r="L1288" s="6"/>
      <c r="M1288" s="6"/>
      <c r="N1288" s="6"/>
      <c r="O1288" s="6"/>
      <c r="P1288" s="6"/>
      <c r="Q1288" s="6"/>
    </row>
    <row r="1289" spans="5:17" x14ac:dyDescent="0.2">
      <c r="E1289" s="6"/>
      <c r="F1289" s="6"/>
      <c r="G1289" s="6"/>
      <c r="J1289" s="6"/>
      <c r="K1289" s="6"/>
      <c r="L1289" s="6"/>
      <c r="M1289" s="6"/>
      <c r="N1289" s="6"/>
      <c r="O1289" s="6"/>
      <c r="P1289" s="6"/>
      <c r="Q1289" s="6"/>
    </row>
    <row r="1290" spans="5:17" x14ac:dyDescent="0.2">
      <c r="E1290" s="6"/>
      <c r="F1290" s="6"/>
      <c r="G1290" s="6"/>
      <c r="J1290" s="6"/>
      <c r="K1290" s="6"/>
      <c r="L1290" s="6"/>
      <c r="M1290" s="6"/>
      <c r="N1290" s="6"/>
      <c r="O1290" s="6"/>
      <c r="P1290" s="6"/>
      <c r="Q1290" s="6"/>
    </row>
    <row r="1291" spans="5:17" x14ac:dyDescent="0.2">
      <c r="E1291" s="6"/>
      <c r="F1291" s="6"/>
      <c r="G1291" s="6"/>
      <c r="J1291" s="6"/>
      <c r="K1291" s="6"/>
      <c r="L1291" s="6"/>
      <c r="M1291" s="6"/>
      <c r="N1291" s="6"/>
      <c r="O1291" s="6"/>
      <c r="P1291" s="6"/>
      <c r="Q1291" s="6"/>
    </row>
    <row r="1292" spans="5:17" x14ac:dyDescent="0.2">
      <c r="E1292" s="6"/>
      <c r="F1292" s="6"/>
      <c r="G1292" s="6"/>
      <c r="J1292" s="6"/>
      <c r="K1292" s="6"/>
      <c r="L1292" s="6"/>
      <c r="M1292" s="6"/>
      <c r="N1292" s="6"/>
      <c r="O1292" s="6"/>
      <c r="P1292" s="6"/>
      <c r="Q1292" s="6"/>
    </row>
    <row r="1293" spans="5:17" x14ac:dyDescent="0.2">
      <c r="E1293" s="6"/>
      <c r="F1293" s="6"/>
      <c r="G1293" s="6"/>
      <c r="J1293" s="6"/>
      <c r="K1293" s="6"/>
      <c r="L1293" s="6"/>
      <c r="M1293" s="6"/>
      <c r="N1293" s="6"/>
      <c r="O1293" s="6"/>
      <c r="P1293" s="6"/>
      <c r="Q1293" s="6"/>
    </row>
    <row r="1294" spans="5:17" x14ac:dyDescent="0.2">
      <c r="E1294" s="6"/>
      <c r="F1294" s="6"/>
      <c r="G1294" s="6"/>
      <c r="J1294" s="6"/>
      <c r="K1294" s="6"/>
      <c r="L1294" s="6"/>
      <c r="M1294" s="6"/>
      <c r="N1294" s="6"/>
      <c r="O1294" s="6"/>
      <c r="P1294" s="6"/>
      <c r="Q1294" s="6"/>
    </row>
    <row r="1295" spans="5:17" x14ac:dyDescent="0.2">
      <c r="E1295" s="6"/>
      <c r="F1295" s="6"/>
      <c r="G1295" s="6"/>
      <c r="J1295" s="6"/>
      <c r="K1295" s="6"/>
      <c r="L1295" s="6"/>
      <c r="M1295" s="6"/>
      <c r="N1295" s="6"/>
      <c r="O1295" s="6"/>
      <c r="P1295" s="6"/>
      <c r="Q1295" s="6"/>
    </row>
    <row r="1296" spans="5:17" x14ac:dyDescent="0.2">
      <c r="E1296" s="6"/>
      <c r="F1296" s="6"/>
      <c r="G1296" s="6"/>
      <c r="J1296" s="6"/>
      <c r="K1296" s="6"/>
      <c r="L1296" s="6"/>
      <c r="M1296" s="6"/>
      <c r="N1296" s="6"/>
      <c r="O1296" s="6"/>
      <c r="P1296" s="6"/>
      <c r="Q1296" s="6"/>
    </row>
    <row r="1297" spans="5:17" x14ac:dyDescent="0.2">
      <c r="E1297" s="6"/>
      <c r="F1297" s="6"/>
      <c r="G1297" s="6"/>
      <c r="J1297" s="6"/>
      <c r="K1297" s="6"/>
      <c r="L1297" s="6"/>
      <c r="M1297" s="6"/>
      <c r="N1297" s="6"/>
      <c r="O1297" s="6"/>
      <c r="P1297" s="6"/>
      <c r="Q1297" s="6"/>
    </row>
    <row r="1298" spans="5:17" x14ac:dyDescent="0.2">
      <c r="E1298" s="6"/>
      <c r="F1298" s="6"/>
      <c r="G1298" s="6"/>
      <c r="J1298" s="6"/>
      <c r="K1298" s="6"/>
      <c r="L1298" s="6"/>
      <c r="M1298" s="6"/>
      <c r="N1298" s="6"/>
      <c r="O1298" s="6"/>
      <c r="P1298" s="6"/>
      <c r="Q1298" s="6"/>
    </row>
    <row r="1299" spans="5:17" x14ac:dyDescent="0.2">
      <c r="E1299" s="6"/>
      <c r="F1299" s="6"/>
      <c r="G1299" s="6"/>
      <c r="J1299" s="6"/>
      <c r="K1299" s="6"/>
      <c r="L1299" s="6"/>
      <c r="M1299" s="6"/>
      <c r="N1299" s="6"/>
      <c r="O1299" s="6"/>
      <c r="P1299" s="6"/>
      <c r="Q1299" s="6"/>
    </row>
    <row r="1300" spans="5:17" x14ac:dyDescent="0.2">
      <c r="E1300" s="6"/>
      <c r="F1300" s="6"/>
      <c r="G1300" s="6"/>
      <c r="J1300" s="6"/>
      <c r="K1300" s="6"/>
      <c r="L1300" s="6"/>
      <c r="M1300" s="6"/>
      <c r="N1300" s="6"/>
      <c r="O1300" s="6"/>
      <c r="P1300" s="6"/>
      <c r="Q1300" s="6"/>
    </row>
    <row r="1301" spans="5:17" x14ac:dyDescent="0.2">
      <c r="E1301" s="6"/>
      <c r="F1301" s="6"/>
      <c r="G1301" s="6"/>
      <c r="J1301" s="6"/>
      <c r="K1301" s="6"/>
      <c r="L1301" s="6"/>
      <c r="M1301" s="6"/>
      <c r="N1301" s="6"/>
      <c r="O1301" s="6"/>
      <c r="P1301" s="6"/>
      <c r="Q1301" s="6"/>
    </row>
    <row r="1302" spans="5:17" x14ac:dyDescent="0.2">
      <c r="E1302" s="6"/>
      <c r="F1302" s="6"/>
      <c r="G1302" s="6"/>
      <c r="J1302" s="6"/>
      <c r="K1302" s="6"/>
      <c r="L1302" s="6"/>
      <c r="M1302" s="6"/>
      <c r="N1302" s="6"/>
      <c r="O1302" s="6"/>
      <c r="P1302" s="6"/>
      <c r="Q1302" s="6"/>
    </row>
    <row r="1303" spans="5:17" x14ac:dyDescent="0.2">
      <c r="E1303" s="6"/>
      <c r="F1303" s="6"/>
      <c r="G1303" s="6"/>
      <c r="J1303" s="6"/>
      <c r="K1303" s="6"/>
      <c r="L1303" s="6"/>
      <c r="M1303" s="6"/>
      <c r="N1303" s="6"/>
      <c r="O1303" s="6"/>
      <c r="P1303" s="6"/>
      <c r="Q1303" s="6"/>
    </row>
    <row r="1304" spans="5:17" x14ac:dyDescent="0.2">
      <c r="E1304" s="6"/>
      <c r="F1304" s="6"/>
      <c r="G1304" s="6"/>
      <c r="J1304" s="6"/>
      <c r="K1304" s="6"/>
      <c r="L1304" s="6"/>
      <c r="M1304" s="6"/>
      <c r="N1304" s="6"/>
      <c r="O1304" s="6"/>
      <c r="P1304" s="6"/>
      <c r="Q1304" s="6"/>
    </row>
    <row r="1305" spans="5:17" x14ac:dyDescent="0.2">
      <c r="E1305" s="6"/>
      <c r="F1305" s="6"/>
      <c r="G1305" s="6"/>
      <c r="J1305" s="6"/>
      <c r="K1305" s="6"/>
      <c r="L1305" s="6"/>
      <c r="M1305" s="6"/>
      <c r="N1305" s="6"/>
      <c r="O1305" s="6"/>
      <c r="P1305" s="6"/>
      <c r="Q1305" s="6"/>
    </row>
    <row r="1306" spans="5:17" x14ac:dyDescent="0.2">
      <c r="E1306" s="6"/>
      <c r="F1306" s="6"/>
      <c r="G1306" s="6"/>
      <c r="J1306" s="6"/>
      <c r="K1306" s="6"/>
      <c r="L1306" s="6"/>
      <c r="M1306" s="6"/>
      <c r="N1306" s="6"/>
      <c r="O1306" s="6"/>
      <c r="P1306" s="6"/>
      <c r="Q1306" s="6"/>
    </row>
    <row r="1307" spans="5:17" x14ac:dyDescent="0.2">
      <c r="E1307" s="6"/>
      <c r="F1307" s="6"/>
      <c r="G1307" s="6"/>
      <c r="J1307" s="6"/>
      <c r="K1307" s="6"/>
      <c r="L1307" s="6"/>
      <c r="M1307" s="6"/>
      <c r="N1307" s="6"/>
      <c r="O1307" s="6"/>
      <c r="P1307" s="6"/>
      <c r="Q1307" s="6"/>
    </row>
    <row r="1308" spans="5:17" x14ac:dyDescent="0.2">
      <c r="E1308" s="6"/>
      <c r="F1308" s="6"/>
      <c r="G1308" s="6"/>
      <c r="J1308" s="6"/>
      <c r="K1308" s="6"/>
      <c r="L1308" s="6"/>
      <c r="M1308" s="6"/>
      <c r="N1308" s="6"/>
      <c r="O1308" s="6"/>
      <c r="P1308" s="6"/>
      <c r="Q1308" s="6"/>
    </row>
    <row r="1309" spans="5:17" x14ac:dyDescent="0.2">
      <c r="E1309" s="6"/>
      <c r="F1309" s="6"/>
      <c r="G1309" s="6"/>
      <c r="J1309" s="6"/>
      <c r="K1309" s="6"/>
      <c r="L1309" s="6"/>
      <c r="M1309" s="6"/>
      <c r="N1309" s="6"/>
      <c r="O1309" s="6"/>
      <c r="P1309" s="6"/>
      <c r="Q1309" s="6"/>
    </row>
    <row r="1310" spans="5:17" x14ac:dyDescent="0.2">
      <c r="E1310" s="6"/>
      <c r="F1310" s="6"/>
      <c r="G1310" s="6"/>
      <c r="J1310" s="6"/>
      <c r="K1310" s="6"/>
      <c r="L1310" s="6"/>
      <c r="M1310" s="6"/>
      <c r="N1310" s="6"/>
      <c r="O1310" s="6"/>
      <c r="P1310" s="6"/>
      <c r="Q1310" s="6"/>
    </row>
    <row r="1311" spans="5:17" x14ac:dyDescent="0.2">
      <c r="E1311" s="6"/>
      <c r="F1311" s="6"/>
      <c r="G1311" s="6"/>
      <c r="J1311" s="6"/>
      <c r="K1311" s="6"/>
      <c r="L1311" s="6"/>
      <c r="M1311" s="6"/>
      <c r="N1311" s="6"/>
      <c r="O1311" s="6"/>
      <c r="P1311" s="6"/>
      <c r="Q1311" s="6"/>
    </row>
    <row r="1312" spans="5:17" x14ac:dyDescent="0.2">
      <c r="E1312" s="6"/>
      <c r="F1312" s="6"/>
      <c r="G1312" s="6"/>
      <c r="J1312" s="6"/>
      <c r="K1312" s="6"/>
      <c r="L1312" s="6"/>
      <c r="M1312" s="6"/>
      <c r="N1312" s="6"/>
      <c r="O1312" s="6"/>
      <c r="P1312" s="6"/>
      <c r="Q1312" s="6"/>
    </row>
    <row r="1313" spans="5:17" x14ac:dyDescent="0.2">
      <c r="E1313" s="6"/>
      <c r="F1313" s="6"/>
      <c r="G1313" s="6"/>
      <c r="J1313" s="6"/>
      <c r="K1313" s="6"/>
      <c r="L1313" s="6"/>
      <c r="M1313" s="6"/>
      <c r="N1313" s="6"/>
      <c r="O1313" s="6"/>
      <c r="P1313" s="6"/>
      <c r="Q1313" s="6"/>
    </row>
    <row r="1314" spans="5:17" x14ac:dyDescent="0.2">
      <c r="E1314" s="6"/>
      <c r="F1314" s="6"/>
      <c r="G1314" s="6"/>
      <c r="J1314" s="6"/>
      <c r="K1314" s="6"/>
      <c r="L1314" s="6"/>
      <c r="M1314" s="6"/>
      <c r="N1314" s="6"/>
      <c r="O1314" s="6"/>
      <c r="P1314" s="6"/>
      <c r="Q1314" s="6"/>
    </row>
    <row r="1315" spans="5:17" x14ac:dyDescent="0.2">
      <c r="E1315" s="6"/>
      <c r="F1315" s="6"/>
      <c r="G1315" s="6"/>
      <c r="J1315" s="6"/>
      <c r="K1315" s="6"/>
      <c r="L1315" s="6"/>
      <c r="M1315" s="6"/>
      <c r="N1315" s="6"/>
      <c r="O1315" s="6"/>
      <c r="P1315" s="6"/>
      <c r="Q1315" s="6"/>
    </row>
    <row r="1316" spans="5:17" x14ac:dyDescent="0.2">
      <c r="E1316" s="6"/>
      <c r="F1316" s="6"/>
      <c r="G1316" s="6"/>
      <c r="J1316" s="6"/>
      <c r="K1316" s="6"/>
      <c r="L1316" s="6"/>
      <c r="M1316" s="6"/>
      <c r="N1316" s="6"/>
      <c r="O1316" s="6"/>
      <c r="P1316" s="6"/>
      <c r="Q1316" s="6"/>
    </row>
    <row r="1317" spans="5:17" x14ac:dyDescent="0.2">
      <c r="E1317" s="6"/>
      <c r="F1317" s="6"/>
      <c r="G1317" s="6"/>
      <c r="J1317" s="6"/>
      <c r="K1317" s="6"/>
      <c r="L1317" s="6"/>
      <c r="M1317" s="6"/>
      <c r="N1317" s="6"/>
      <c r="O1317" s="6"/>
      <c r="P1317" s="6"/>
      <c r="Q1317" s="6"/>
    </row>
    <row r="1318" spans="5:17" x14ac:dyDescent="0.2">
      <c r="E1318" s="6"/>
      <c r="F1318" s="6"/>
      <c r="G1318" s="6"/>
      <c r="J1318" s="6"/>
      <c r="K1318" s="6"/>
      <c r="L1318" s="6"/>
      <c r="M1318" s="6"/>
      <c r="N1318" s="6"/>
      <c r="O1318" s="6"/>
      <c r="P1318" s="6"/>
      <c r="Q1318" s="6"/>
    </row>
    <row r="1319" spans="5:17" x14ac:dyDescent="0.2">
      <c r="E1319" s="6"/>
      <c r="F1319" s="6"/>
      <c r="G1319" s="6"/>
      <c r="J1319" s="6"/>
      <c r="K1319" s="6"/>
      <c r="L1319" s="6"/>
      <c r="M1319" s="6"/>
      <c r="N1319" s="6"/>
      <c r="O1319" s="6"/>
      <c r="P1319" s="6"/>
      <c r="Q1319" s="6"/>
    </row>
    <row r="1320" spans="5:17" x14ac:dyDescent="0.2">
      <c r="E1320" s="6"/>
      <c r="F1320" s="6"/>
      <c r="G1320" s="6"/>
      <c r="J1320" s="6"/>
      <c r="K1320" s="6"/>
      <c r="L1320" s="6"/>
      <c r="M1320" s="6"/>
      <c r="N1320" s="6"/>
      <c r="O1320" s="6"/>
      <c r="P1320" s="6"/>
      <c r="Q1320" s="6"/>
    </row>
    <row r="1321" spans="5:17" x14ac:dyDescent="0.2">
      <c r="E1321" s="6"/>
      <c r="F1321" s="6"/>
      <c r="G1321" s="6"/>
      <c r="J1321" s="6"/>
      <c r="K1321" s="6"/>
      <c r="L1321" s="6"/>
      <c r="M1321" s="6"/>
      <c r="N1321" s="6"/>
      <c r="O1321" s="6"/>
      <c r="P1321" s="6"/>
      <c r="Q1321" s="6"/>
    </row>
    <row r="1322" spans="5:17" x14ac:dyDescent="0.2">
      <c r="E1322" s="6"/>
      <c r="F1322" s="6"/>
      <c r="G1322" s="6"/>
      <c r="J1322" s="6"/>
      <c r="K1322" s="6"/>
      <c r="L1322" s="6"/>
      <c r="M1322" s="6"/>
      <c r="N1322" s="6"/>
      <c r="O1322" s="6"/>
      <c r="P1322" s="6"/>
      <c r="Q1322" s="6"/>
    </row>
    <row r="1323" spans="5:17" x14ac:dyDescent="0.2">
      <c r="E1323" s="6"/>
      <c r="F1323" s="6"/>
      <c r="G1323" s="6"/>
      <c r="J1323" s="6"/>
      <c r="K1323" s="6"/>
      <c r="L1323" s="6"/>
      <c r="M1323" s="6"/>
      <c r="N1323" s="6"/>
      <c r="O1323" s="6"/>
      <c r="P1323" s="6"/>
      <c r="Q1323" s="6"/>
    </row>
    <row r="1324" spans="5:17" x14ac:dyDescent="0.2">
      <c r="E1324" s="6"/>
      <c r="F1324" s="6"/>
      <c r="G1324" s="6"/>
      <c r="J1324" s="6"/>
      <c r="K1324" s="6"/>
      <c r="L1324" s="6"/>
      <c r="M1324" s="6"/>
      <c r="N1324" s="6"/>
      <c r="O1324" s="6"/>
      <c r="P1324" s="6"/>
      <c r="Q1324" s="6"/>
    </row>
    <row r="1325" spans="5:17" x14ac:dyDescent="0.2">
      <c r="E1325" s="6"/>
      <c r="F1325" s="6"/>
      <c r="G1325" s="6"/>
      <c r="J1325" s="6"/>
      <c r="K1325" s="6"/>
      <c r="L1325" s="6"/>
      <c r="M1325" s="6"/>
      <c r="N1325" s="6"/>
      <c r="O1325" s="6"/>
      <c r="P1325" s="6"/>
      <c r="Q1325" s="6"/>
    </row>
    <row r="1326" spans="5:17" x14ac:dyDescent="0.2">
      <c r="E1326" s="6"/>
      <c r="F1326" s="6"/>
      <c r="G1326" s="6"/>
      <c r="J1326" s="6"/>
      <c r="K1326" s="6"/>
      <c r="L1326" s="6"/>
      <c r="M1326" s="6"/>
      <c r="N1326" s="6"/>
      <c r="O1326" s="6"/>
      <c r="P1326" s="6"/>
      <c r="Q1326" s="6"/>
    </row>
    <row r="1327" spans="5:17" x14ac:dyDescent="0.2">
      <c r="E1327" s="6"/>
      <c r="F1327" s="6"/>
      <c r="G1327" s="6"/>
      <c r="J1327" s="6"/>
      <c r="K1327" s="6"/>
      <c r="L1327" s="6"/>
      <c r="M1327" s="6"/>
      <c r="N1327" s="6"/>
      <c r="O1327" s="6"/>
      <c r="P1327" s="6"/>
      <c r="Q1327" s="6"/>
    </row>
    <row r="1328" spans="5:17" x14ac:dyDescent="0.2">
      <c r="E1328" s="6"/>
      <c r="F1328" s="6"/>
      <c r="G1328" s="6"/>
      <c r="J1328" s="6"/>
      <c r="K1328" s="6"/>
      <c r="L1328" s="6"/>
      <c r="M1328" s="6"/>
      <c r="N1328" s="6"/>
      <c r="O1328" s="6"/>
      <c r="P1328" s="6"/>
      <c r="Q1328" s="6"/>
    </row>
    <row r="1329" spans="5:17" x14ac:dyDescent="0.2">
      <c r="E1329" s="6"/>
      <c r="F1329" s="6"/>
      <c r="G1329" s="6"/>
      <c r="J1329" s="6"/>
      <c r="K1329" s="6"/>
      <c r="L1329" s="6"/>
      <c r="M1329" s="6"/>
      <c r="N1329" s="6"/>
      <c r="O1329" s="6"/>
      <c r="P1329" s="6"/>
      <c r="Q1329" s="6"/>
    </row>
    <row r="1330" spans="5:17" x14ac:dyDescent="0.2">
      <c r="E1330" s="6"/>
      <c r="F1330" s="6"/>
      <c r="G1330" s="6"/>
      <c r="J1330" s="6"/>
      <c r="K1330" s="6"/>
      <c r="L1330" s="6"/>
      <c r="M1330" s="6"/>
      <c r="N1330" s="6"/>
      <c r="O1330" s="6"/>
      <c r="P1330" s="6"/>
      <c r="Q1330" s="6"/>
    </row>
    <row r="1331" spans="5:17" x14ac:dyDescent="0.2">
      <c r="E1331" s="6"/>
      <c r="F1331" s="6"/>
      <c r="G1331" s="6"/>
      <c r="J1331" s="6"/>
      <c r="K1331" s="6"/>
      <c r="L1331" s="6"/>
      <c r="M1331" s="6"/>
      <c r="N1331" s="6"/>
      <c r="O1331" s="6"/>
      <c r="P1331" s="6"/>
      <c r="Q1331" s="6"/>
    </row>
    <row r="1332" spans="5:17" x14ac:dyDescent="0.2">
      <c r="E1332" s="6"/>
      <c r="F1332" s="6"/>
      <c r="G1332" s="6"/>
      <c r="J1332" s="6"/>
      <c r="K1332" s="6"/>
      <c r="L1332" s="6"/>
      <c r="M1332" s="6"/>
      <c r="N1332" s="6"/>
      <c r="O1332" s="6"/>
      <c r="P1332" s="6"/>
      <c r="Q1332" s="6"/>
    </row>
    <row r="1333" spans="5:17" x14ac:dyDescent="0.2">
      <c r="E1333" s="6"/>
      <c r="F1333" s="6"/>
      <c r="G1333" s="6"/>
      <c r="J1333" s="6"/>
      <c r="K1333" s="6"/>
      <c r="L1333" s="6"/>
      <c r="M1333" s="6"/>
      <c r="N1333" s="6"/>
      <c r="O1333" s="6"/>
      <c r="P1333" s="6"/>
      <c r="Q1333" s="6"/>
    </row>
    <row r="1334" spans="5:17" x14ac:dyDescent="0.2">
      <c r="E1334" s="6"/>
      <c r="F1334" s="6"/>
      <c r="G1334" s="6"/>
      <c r="J1334" s="6"/>
      <c r="K1334" s="6"/>
      <c r="L1334" s="6"/>
      <c r="M1334" s="6"/>
      <c r="N1334" s="6"/>
      <c r="O1334" s="6"/>
      <c r="P1334" s="6"/>
      <c r="Q1334" s="6"/>
    </row>
    <row r="1335" spans="5:17" x14ac:dyDescent="0.2">
      <c r="E1335" s="6"/>
      <c r="F1335" s="6"/>
      <c r="G1335" s="6"/>
      <c r="J1335" s="6"/>
      <c r="K1335" s="6"/>
      <c r="L1335" s="6"/>
      <c r="M1335" s="6"/>
      <c r="N1335" s="6"/>
      <c r="O1335" s="6"/>
      <c r="P1335" s="6"/>
      <c r="Q1335" s="6"/>
    </row>
    <row r="1336" spans="5:17" x14ac:dyDescent="0.2">
      <c r="E1336" s="6"/>
      <c r="F1336" s="6"/>
      <c r="G1336" s="6"/>
      <c r="J1336" s="6"/>
      <c r="K1336" s="6"/>
      <c r="L1336" s="6"/>
      <c r="M1336" s="6"/>
      <c r="N1336" s="6"/>
      <c r="O1336" s="6"/>
      <c r="P1336" s="6"/>
      <c r="Q1336" s="6"/>
    </row>
    <row r="1337" spans="5:17" x14ac:dyDescent="0.2">
      <c r="E1337" s="6"/>
      <c r="F1337" s="6"/>
      <c r="G1337" s="6"/>
      <c r="J1337" s="6"/>
      <c r="K1337" s="6"/>
      <c r="L1337" s="6"/>
      <c r="M1337" s="6"/>
      <c r="N1337" s="6"/>
      <c r="O1337" s="6"/>
      <c r="P1337" s="6"/>
      <c r="Q1337" s="6"/>
    </row>
    <row r="1338" spans="5:17" x14ac:dyDescent="0.2">
      <c r="E1338" s="6"/>
      <c r="F1338" s="6"/>
      <c r="G1338" s="6"/>
      <c r="J1338" s="6"/>
      <c r="K1338" s="6"/>
      <c r="L1338" s="6"/>
      <c r="M1338" s="6"/>
      <c r="N1338" s="6"/>
      <c r="O1338" s="6"/>
      <c r="P1338" s="6"/>
      <c r="Q1338" s="6"/>
    </row>
    <row r="1339" spans="5:17" x14ac:dyDescent="0.2">
      <c r="E1339" s="6"/>
      <c r="F1339" s="6"/>
      <c r="G1339" s="6"/>
      <c r="J1339" s="6"/>
      <c r="K1339" s="6"/>
      <c r="L1339" s="6"/>
      <c r="M1339" s="6"/>
      <c r="N1339" s="6"/>
      <c r="O1339" s="6"/>
      <c r="P1339" s="6"/>
      <c r="Q1339" s="6"/>
    </row>
    <row r="1340" spans="5:17" x14ac:dyDescent="0.2">
      <c r="E1340" s="6"/>
      <c r="F1340" s="6"/>
      <c r="G1340" s="6"/>
      <c r="J1340" s="6"/>
      <c r="K1340" s="6"/>
      <c r="L1340" s="6"/>
      <c r="M1340" s="6"/>
      <c r="N1340" s="6"/>
      <c r="O1340" s="6"/>
      <c r="P1340" s="6"/>
      <c r="Q1340" s="6"/>
    </row>
    <row r="1341" spans="5:17" x14ac:dyDescent="0.2">
      <c r="E1341" s="6"/>
      <c r="F1341" s="6"/>
      <c r="G1341" s="6"/>
      <c r="J1341" s="6"/>
      <c r="K1341" s="6"/>
      <c r="L1341" s="6"/>
      <c r="M1341" s="6"/>
      <c r="N1341" s="6"/>
      <c r="O1341" s="6"/>
      <c r="P1341" s="6"/>
      <c r="Q1341" s="6"/>
    </row>
    <row r="1342" spans="5:17" x14ac:dyDescent="0.2">
      <c r="E1342" s="6"/>
      <c r="F1342" s="6"/>
      <c r="G1342" s="6"/>
      <c r="J1342" s="6"/>
      <c r="K1342" s="6"/>
      <c r="L1342" s="6"/>
      <c r="M1342" s="6"/>
      <c r="N1342" s="6"/>
      <c r="O1342" s="6"/>
      <c r="P1342" s="6"/>
      <c r="Q1342" s="6"/>
    </row>
    <row r="1343" spans="5:17" x14ac:dyDescent="0.2">
      <c r="E1343" s="6"/>
      <c r="F1343" s="6"/>
      <c r="G1343" s="6"/>
      <c r="J1343" s="6"/>
      <c r="K1343" s="6"/>
      <c r="L1343" s="6"/>
      <c r="M1343" s="6"/>
      <c r="N1343" s="6"/>
      <c r="O1343" s="6"/>
      <c r="P1343" s="6"/>
      <c r="Q1343" s="6"/>
    </row>
    <row r="1344" spans="5:17" x14ac:dyDescent="0.2">
      <c r="E1344" s="6"/>
      <c r="F1344" s="6"/>
      <c r="G1344" s="6"/>
      <c r="J1344" s="6"/>
      <c r="K1344" s="6"/>
      <c r="L1344" s="6"/>
      <c r="M1344" s="6"/>
      <c r="N1344" s="6"/>
      <c r="O1344" s="6"/>
      <c r="P1344" s="6"/>
      <c r="Q1344" s="6"/>
    </row>
    <row r="1345" spans="5:17" x14ac:dyDescent="0.2">
      <c r="E1345" s="6"/>
      <c r="F1345" s="6"/>
      <c r="G1345" s="6"/>
      <c r="J1345" s="6"/>
      <c r="K1345" s="6"/>
      <c r="L1345" s="6"/>
      <c r="M1345" s="6"/>
      <c r="N1345" s="6"/>
      <c r="O1345" s="6"/>
      <c r="P1345" s="6"/>
      <c r="Q1345" s="6"/>
    </row>
    <row r="1346" spans="5:17" x14ac:dyDescent="0.2">
      <c r="E1346" s="6"/>
      <c r="F1346" s="6"/>
      <c r="G1346" s="6"/>
      <c r="J1346" s="6"/>
      <c r="K1346" s="6"/>
      <c r="L1346" s="6"/>
      <c r="M1346" s="6"/>
      <c r="N1346" s="6"/>
      <c r="O1346" s="6"/>
      <c r="P1346" s="6"/>
      <c r="Q1346" s="6"/>
    </row>
    <row r="1347" spans="5:17" x14ac:dyDescent="0.2">
      <c r="E1347" s="6"/>
      <c r="F1347" s="6"/>
      <c r="G1347" s="6"/>
      <c r="J1347" s="6"/>
      <c r="K1347" s="6"/>
      <c r="L1347" s="6"/>
      <c r="M1347" s="6"/>
      <c r="N1347" s="6"/>
      <c r="O1347" s="6"/>
      <c r="P1347" s="6"/>
      <c r="Q1347" s="6"/>
    </row>
    <row r="1348" spans="5:17" x14ac:dyDescent="0.2">
      <c r="E1348" s="6"/>
      <c r="F1348" s="6"/>
      <c r="G1348" s="6"/>
      <c r="J1348" s="6"/>
      <c r="K1348" s="6"/>
      <c r="L1348" s="6"/>
      <c r="M1348" s="6"/>
      <c r="N1348" s="6"/>
      <c r="O1348" s="6"/>
      <c r="P1348" s="6"/>
      <c r="Q1348" s="6"/>
    </row>
    <row r="1349" spans="5:17" x14ac:dyDescent="0.2">
      <c r="E1349" s="6"/>
      <c r="F1349" s="6"/>
      <c r="G1349" s="6"/>
      <c r="J1349" s="6"/>
      <c r="K1349" s="6"/>
      <c r="L1349" s="6"/>
      <c r="M1349" s="6"/>
      <c r="N1349" s="6"/>
      <c r="O1349" s="6"/>
      <c r="P1349" s="6"/>
      <c r="Q1349" s="6"/>
    </row>
    <row r="1350" spans="5:17" x14ac:dyDescent="0.2">
      <c r="E1350" s="6"/>
      <c r="F1350" s="6"/>
      <c r="G1350" s="6"/>
      <c r="J1350" s="6"/>
      <c r="K1350" s="6"/>
      <c r="L1350" s="6"/>
      <c r="M1350" s="6"/>
      <c r="N1350" s="6"/>
      <c r="O1350" s="6"/>
      <c r="P1350" s="6"/>
      <c r="Q1350" s="6"/>
    </row>
    <row r="1351" spans="5:17" x14ac:dyDescent="0.2">
      <c r="E1351" s="6"/>
      <c r="F1351" s="6"/>
      <c r="G1351" s="6"/>
      <c r="J1351" s="6"/>
      <c r="K1351" s="6"/>
      <c r="L1351" s="6"/>
      <c r="M1351" s="6"/>
      <c r="N1351" s="6"/>
      <c r="O1351" s="6"/>
      <c r="P1351" s="6"/>
      <c r="Q1351" s="6"/>
    </row>
    <row r="1352" spans="5:17" x14ac:dyDescent="0.2">
      <c r="E1352" s="6"/>
      <c r="F1352" s="6"/>
      <c r="G1352" s="6"/>
      <c r="J1352" s="6"/>
      <c r="K1352" s="6"/>
      <c r="L1352" s="6"/>
      <c r="M1352" s="6"/>
      <c r="N1352" s="6"/>
      <c r="O1352" s="6"/>
      <c r="P1352" s="6"/>
      <c r="Q1352" s="6"/>
    </row>
    <row r="1353" spans="5:17" x14ac:dyDescent="0.2">
      <c r="E1353" s="6"/>
      <c r="F1353" s="6"/>
      <c r="G1353" s="6"/>
      <c r="J1353" s="6"/>
      <c r="K1353" s="6"/>
      <c r="L1353" s="6"/>
      <c r="M1353" s="6"/>
      <c r="N1353" s="6"/>
      <c r="O1353" s="6"/>
      <c r="P1353" s="6"/>
      <c r="Q1353" s="6"/>
    </row>
    <row r="1354" spans="5:17" x14ac:dyDescent="0.2">
      <c r="E1354" s="6"/>
      <c r="F1354" s="6"/>
      <c r="G1354" s="6"/>
      <c r="J1354" s="6"/>
      <c r="K1354" s="6"/>
      <c r="L1354" s="6"/>
      <c r="M1354" s="6"/>
      <c r="N1354" s="6"/>
      <c r="O1354" s="6"/>
      <c r="P1354" s="6"/>
      <c r="Q1354" s="6"/>
    </row>
    <row r="1355" spans="5:17" x14ac:dyDescent="0.2">
      <c r="E1355" s="6"/>
      <c r="F1355" s="6"/>
      <c r="G1355" s="6"/>
      <c r="J1355" s="6"/>
      <c r="K1355" s="6"/>
      <c r="L1355" s="6"/>
      <c r="M1355" s="6"/>
      <c r="N1355" s="6"/>
      <c r="O1355" s="6"/>
      <c r="P1355" s="6"/>
      <c r="Q1355" s="6"/>
    </row>
    <row r="1356" spans="5:17" x14ac:dyDescent="0.2">
      <c r="E1356" s="6"/>
      <c r="F1356" s="6"/>
      <c r="G1356" s="6"/>
      <c r="J1356" s="6"/>
      <c r="K1356" s="6"/>
      <c r="L1356" s="6"/>
      <c r="M1356" s="6"/>
      <c r="N1356" s="6"/>
      <c r="O1356" s="6"/>
      <c r="P1356" s="6"/>
      <c r="Q1356" s="6"/>
    </row>
    <row r="1357" spans="5:17" x14ac:dyDescent="0.2">
      <c r="E1357" s="6"/>
      <c r="F1357" s="6"/>
      <c r="G1357" s="6"/>
      <c r="J1357" s="6"/>
      <c r="K1357" s="6"/>
      <c r="L1357" s="6"/>
      <c r="M1357" s="6"/>
      <c r="N1357" s="6"/>
      <c r="O1357" s="6"/>
      <c r="P1357" s="6"/>
      <c r="Q1357" s="6"/>
    </row>
    <row r="1358" spans="5:17" x14ac:dyDescent="0.2">
      <c r="E1358" s="6"/>
      <c r="F1358" s="6"/>
      <c r="G1358" s="6"/>
      <c r="J1358" s="6"/>
      <c r="K1358" s="6"/>
      <c r="L1358" s="6"/>
      <c r="M1358" s="6"/>
      <c r="N1358" s="6"/>
      <c r="O1358" s="6"/>
      <c r="P1358" s="6"/>
      <c r="Q1358" s="6"/>
    </row>
    <row r="1359" spans="5:17" x14ac:dyDescent="0.2">
      <c r="E1359" s="6"/>
      <c r="F1359" s="6"/>
      <c r="G1359" s="6"/>
      <c r="J1359" s="6"/>
      <c r="K1359" s="6"/>
      <c r="L1359" s="6"/>
      <c r="M1359" s="6"/>
      <c r="N1359" s="6"/>
      <c r="O1359" s="6"/>
      <c r="P1359" s="6"/>
      <c r="Q1359" s="6"/>
    </row>
    <row r="1360" spans="5:17" x14ac:dyDescent="0.2">
      <c r="E1360" s="6"/>
      <c r="F1360" s="6"/>
      <c r="G1360" s="6"/>
      <c r="J1360" s="6"/>
      <c r="K1360" s="6"/>
      <c r="L1360" s="6"/>
      <c r="M1360" s="6"/>
      <c r="N1360" s="6"/>
      <c r="O1360" s="6"/>
      <c r="P1360" s="6"/>
      <c r="Q1360" s="6"/>
    </row>
    <row r="1361" spans="5:17" x14ac:dyDescent="0.2">
      <c r="E1361" s="6"/>
      <c r="F1361" s="6"/>
      <c r="G1361" s="6"/>
      <c r="J1361" s="6"/>
      <c r="K1361" s="6"/>
      <c r="L1361" s="6"/>
      <c r="M1361" s="6"/>
      <c r="N1361" s="6"/>
      <c r="O1361" s="6"/>
      <c r="P1361" s="6"/>
      <c r="Q1361" s="6"/>
    </row>
    <row r="1362" spans="5:17" x14ac:dyDescent="0.2">
      <c r="E1362" s="6"/>
      <c r="F1362" s="6"/>
      <c r="G1362" s="6"/>
      <c r="J1362" s="6"/>
      <c r="K1362" s="6"/>
      <c r="L1362" s="6"/>
      <c r="M1362" s="6"/>
      <c r="N1362" s="6"/>
      <c r="O1362" s="6"/>
      <c r="P1362" s="6"/>
      <c r="Q1362" s="6"/>
    </row>
    <row r="1363" spans="5:17" x14ac:dyDescent="0.2">
      <c r="E1363" s="6"/>
      <c r="F1363" s="6"/>
      <c r="G1363" s="6"/>
      <c r="J1363" s="6"/>
      <c r="K1363" s="6"/>
      <c r="L1363" s="6"/>
      <c r="M1363" s="6"/>
      <c r="N1363" s="6"/>
      <c r="O1363" s="6"/>
      <c r="P1363" s="6"/>
      <c r="Q1363" s="6"/>
    </row>
    <row r="1364" spans="5:17" x14ac:dyDescent="0.2">
      <c r="E1364" s="6"/>
      <c r="F1364" s="6"/>
      <c r="G1364" s="6"/>
      <c r="J1364" s="6"/>
      <c r="K1364" s="6"/>
      <c r="L1364" s="6"/>
      <c r="M1364" s="6"/>
      <c r="N1364" s="6"/>
      <c r="O1364" s="6"/>
      <c r="P1364" s="6"/>
      <c r="Q1364" s="6"/>
    </row>
    <row r="1365" spans="5:17" x14ac:dyDescent="0.2">
      <c r="E1365" s="6"/>
      <c r="F1365" s="6"/>
      <c r="G1365" s="6"/>
      <c r="J1365" s="6"/>
      <c r="K1365" s="6"/>
      <c r="L1365" s="6"/>
      <c r="M1365" s="6"/>
      <c r="N1365" s="6"/>
      <c r="O1365" s="6"/>
      <c r="P1365" s="6"/>
      <c r="Q1365" s="6"/>
    </row>
    <row r="1366" spans="5:17" x14ac:dyDescent="0.2">
      <c r="E1366" s="6"/>
      <c r="F1366" s="6"/>
      <c r="G1366" s="6"/>
      <c r="J1366" s="6"/>
      <c r="K1366" s="6"/>
      <c r="L1366" s="6"/>
      <c r="M1366" s="6"/>
      <c r="N1366" s="6"/>
      <c r="O1366" s="6"/>
      <c r="P1366" s="6"/>
      <c r="Q1366" s="6"/>
    </row>
    <row r="1367" spans="5:17" x14ac:dyDescent="0.2">
      <c r="E1367" s="6"/>
      <c r="F1367" s="6"/>
      <c r="G1367" s="6"/>
      <c r="J1367" s="6"/>
      <c r="K1367" s="6"/>
      <c r="L1367" s="6"/>
      <c r="M1367" s="6"/>
      <c r="N1367" s="6"/>
      <c r="O1367" s="6"/>
      <c r="P1367" s="6"/>
      <c r="Q1367" s="6"/>
    </row>
    <row r="1368" spans="5:17" x14ac:dyDescent="0.2">
      <c r="E1368" s="6"/>
      <c r="F1368" s="6"/>
      <c r="G1368" s="6"/>
      <c r="J1368" s="6"/>
      <c r="K1368" s="6"/>
      <c r="L1368" s="6"/>
      <c r="M1368" s="6"/>
      <c r="N1368" s="6"/>
      <c r="O1368" s="6"/>
      <c r="P1368" s="6"/>
      <c r="Q1368" s="6"/>
    </row>
    <row r="1369" spans="5:17" x14ac:dyDescent="0.2">
      <c r="E1369" s="6"/>
      <c r="F1369" s="6"/>
      <c r="G1369" s="6"/>
      <c r="J1369" s="6"/>
      <c r="K1369" s="6"/>
      <c r="L1369" s="6"/>
      <c r="M1369" s="6"/>
      <c r="N1369" s="6"/>
      <c r="O1369" s="6"/>
      <c r="P1369" s="6"/>
      <c r="Q1369" s="6"/>
    </row>
    <row r="1370" spans="5:17" x14ac:dyDescent="0.2">
      <c r="E1370" s="6"/>
      <c r="F1370" s="6"/>
      <c r="G1370" s="6"/>
      <c r="J1370" s="6"/>
      <c r="K1370" s="6"/>
      <c r="L1370" s="6"/>
      <c r="M1370" s="6"/>
      <c r="N1370" s="6"/>
      <c r="O1370" s="6"/>
      <c r="P1370" s="6"/>
      <c r="Q1370" s="6"/>
    </row>
    <row r="1371" spans="5:17" x14ac:dyDescent="0.2">
      <c r="E1371" s="6"/>
      <c r="F1371" s="6"/>
      <c r="G1371" s="6"/>
      <c r="J1371" s="6"/>
      <c r="K1371" s="6"/>
      <c r="L1371" s="6"/>
      <c r="M1371" s="6"/>
      <c r="N1371" s="6"/>
      <c r="O1371" s="6"/>
      <c r="P1371" s="6"/>
      <c r="Q1371" s="6"/>
    </row>
    <row r="1372" spans="5:17" x14ac:dyDescent="0.2">
      <c r="E1372" s="6"/>
      <c r="F1372" s="6"/>
      <c r="G1372" s="6"/>
      <c r="J1372" s="6"/>
      <c r="K1372" s="6"/>
      <c r="L1372" s="6"/>
      <c r="M1372" s="6"/>
      <c r="N1372" s="6"/>
      <c r="O1372" s="6"/>
      <c r="P1372" s="6"/>
      <c r="Q1372" s="6"/>
    </row>
    <row r="1373" spans="5:17" x14ac:dyDescent="0.2">
      <c r="E1373" s="6"/>
      <c r="F1373" s="6"/>
      <c r="G1373" s="6"/>
      <c r="J1373" s="6"/>
      <c r="K1373" s="6"/>
      <c r="L1373" s="6"/>
      <c r="M1373" s="6"/>
      <c r="N1373" s="6"/>
      <c r="O1373" s="6"/>
      <c r="P1373" s="6"/>
      <c r="Q1373" s="6"/>
    </row>
    <row r="1374" spans="5:17" x14ac:dyDescent="0.2">
      <c r="E1374" s="6"/>
      <c r="F1374" s="6"/>
      <c r="G1374" s="6"/>
      <c r="J1374" s="6"/>
      <c r="K1374" s="6"/>
      <c r="L1374" s="6"/>
      <c r="M1374" s="6"/>
      <c r="N1374" s="6"/>
      <c r="O1374" s="6"/>
      <c r="P1374" s="6"/>
      <c r="Q1374" s="6"/>
    </row>
    <row r="1375" spans="5:17" x14ac:dyDescent="0.2">
      <c r="E1375" s="6"/>
      <c r="F1375" s="6"/>
      <c r="G1375" s="6"/>
      <c r="J1375" s="6"/>
      <c r="K1375" s="6"/>
      <c r="L1375" s="6"/>
      <c r="M1375" s="6"/>
      <c r="N1375" s="6"/>
      <c r="O1375" s="6"/>
      <c r="P1375" s="6"/>
      <c r="Q1375" s="6"/>
    </row>
    <row r="1376" spans="5:17" x14ac:dyDescent="0.2">
      <c r="E1376" s="6"/>
      <c r="F1376" s="6"/>
      <c r="G1376" s="6"/>
      <c r="J1376" s="6"/>
      <c r="K1376" s="6"/>
      <c r="L1376" s="6"/>
      <c r="M1376" s="6"/>
      <c r="N1376" s="6"/>
      <c r="O1376" s="6"/>
      <c r="P1376" s="6"/>
      <c r="Q1376" s="6"/>
    </row>
    <row r="1377" spans="5:17" x14ac:dyDescent="0.2">
      <c r="E1377" s="6"/>
      <c r="F1377" s="6"/>
      <c r="G1377" s="6"/>
      <c r="J1377" s="6"/>
      <c r="K1377" s="6"/>
      <c r="L1377" s="6"/>
      <c r="M1377" s="6"/>
      <c r="N1377" s="6"/>
      <c r="O1377" s="6"/>
      <c r="P1377" s="6"/>
      <c r="Q1377" s="6"/>
    </row>
    <row r="1378" spans="5:17" x14ac:dyDescent="0.2">
      <c r="E1378" s="6"/>
      <c r="F1378" s="6"/>
      <c r="G1378" s="6"/>
      <c r="J1378" s="6"/>
      <c r="K1378" s="6"/>
      <c r="L1378" s="6"/>
      <c r="M1378" s="6"/>
      <c r="N1378" s="6"/>
      <c r="O1378" s="6"/>
      <c r="P1378" s="6"/>
      <c r="Q1378" s="6"/>
    </row>
    <row r="1379" spans="5:17" x14ac:dyDescent="0.2">
      <c r="E1379" s="6"/>
      <c r="F1379" s="6"/>
      <c r="G1379" s="6"/>
      <c r="J1379" s="6"/>
      <c r="K1379" s="6"/>
      <c r="L1379" s="6"/>
      <c r="M1379" s="6"/>
      <c r="N1379" s="6"/>
      <c r="O1379" s="6"/>
      <c r="P1379" s="6"/>
      <c r="Q1379" s="6"/>
    </row>
    <row r="1380" spans="5:17" x14ac:dyDescent="0.2">
      <c r="E1380" s="6"/>
      <c r="F1380" s="6"/>
      <c r="G1380" s="6"/>
      <c r="J1380" s="6"/>
      <c r="K1380" s="6"/>
      <c r="L1380" s="6"/>
      <c r="M1380" s="6"/>
      <c r="N1380" s="6"/>
      <c r="O1380" s="6"/>
      <c r="P1380" s="6"/>
      <c r="Q1380" s="6"/>
    </row>
    <row r="1381" spans="5:17" x14ac:dyDescent="0.2">
      <c r="E1381" s="6"/>
      <c r="F1381" s="6"/>
      <c r="G1381" s="6"/>
      <c r="J1381" s="6"/>
      <c r="K1381" s="6"/>
      <c r="L1381" s="6"/>
      <c r="M1381" s="6"/>
      <c r="N1381" s="6"/>
      <c r="O1381" s="6"/>
      <c r="P1381" s="6"/>
      <c r="Q1381" s="6"/>
    </row>
    <row r="1382" spans="5:17" x14ac:dyDescent="0.2">
      <c r="E1382" s="6"/>
      <c r="F1382" s="6"/>
      <c r="G1382" s="6"/>
      <c r="J1382" s="6"/>
      <c r="K1382" s="6"/>
      <c r="L1382" s="6"/>
      <c r="M1382" s="6"/>
      <c r="N1382" s="6"/>
      <c r="O1382" s="6"/>
      <c r="P1382" s="6"/>
      <c r="Q1382" s="6"/>
    </row>
    <row r="1383" spans="5:17" x14ac:dyDescent="0.2">
      <c r="E1383" s="6"/>
      <c r="F1383" s="6"/>
      <c r="G1383" s="6"/>
      <c r="J1383" s="6"/>
      <c r="K1383" s="6"/>
      <c r="L1383" s="6"/>
      <c r="M1383" s="6"/>
      <c r="N1383" s="6"/>
      <c r="O1383" s="6"/>
      <c r="P1383" s="6"/>
      <c r="Q1383" s="6"/>
    </row>
    <row r="1384" spans="5:17" x14ac:dyDescent="0.2">
      <c r="E1384" s="6"/>
      <c r="F1384" s="6"/>
      <c r="G1384" s="6"/>
      <c r="J1384" s="6"/>
      <c r="K1384" s="6"/>
      <c r="L1384" s="6"/>
      <c r="M1384" s="6"/>
      <c r="N1384" s="6"/>
      <c r="O1384" s="6"/>
      <c r="P1384" s="6"/>
      <c r="Q1384" s="6"/>
    </row>
    <row r="1385" spans="5:17" x14ac:dyDescent="0.2">
      <c r="E1385" s="6"/>
      <c r="F1385" s="6"/>
      <c r="G1385" s="6"/>
      <c r="J1385" s="6"/>
      <c r="K1385" s="6"/>
      <c r="L1385" s="6"/>
      <c r="M1385" s="6"/>
      <c r="N1385" s="6"/>
      <c r="O1385" s="6"/>
      <c r="P1385" s="6"/>
      <c r="Q1385" s="6"/>
    </row>
    <row r="1386" spans="5:17" x14ac:dyDescent="0.2">
      <c r="E1386" s="6"/>
      <c r="F1386" s="6"/>
      <c r="G1386" s="6"/>
      <c r="J1386" s="6"/>
      <c r="K1386" s="6"/>
      <c r="L1386" s="6"/>
      <c r="M1386" s="6"/>
      <c r="N1386" s="6"/>
      <c r="O1386" s="6"/>
      <c r="P1386" s="6"/>
      <c r="Q1386" s="6"/>
    </row>
    <row r="1387" spans="5:17" x14ac:dyDescent="0.2">
      <c r="E1387" s="6"/>
      <c r="F1387" s="6"/>
      <c r="G1387" s="6"/>
      <c r="J1387" s="6"/>
      <c r="K1387" s="6"/>
      <c r="L1387" s="6"/>
      <c r="M1387" s="6"/>
      <c r="N1387" s="6"/>
      <c r="O1387" s="6"/>
      <c r="P1387" s="6"/>
      <c r="Q1387" s="6"/>
    </row>
    <row r="1388" spans="5:17" x14ac:dyDescent="0.2">
      <c r="E1388" s="6"/>
      <c r="F1388" s="6"/>
      <c r="G1388" s="6"/>
      <c r="J1388" s="6"/>
      <c r="K1388" s="6"/>
      <c r="L1388" s="6"/>
      <c r="M1388" s="6"/>
      <c r="N1388" s="6"/>
      <c r="O1388" s="6"/>
      <c r="P1388" s="6"/>
      <c r="Q1388" s="6"/>
    </row>
    <row r="1389" spans="5:17" x14ac:dyDescent="0.2">
      <c r="E1389" s="6"/>
      <c r="F1389" s="6"/>
      <c r="G1389" s="6"/>
      <c r="J1389" s="6"/>
      <c r="K1389" s="6"/>
      <c r="L1389" s="6"/>
      <c r="M1389" s="6"/>
      <c r="N1389" s="6"/>
      <c r="O1389" s="6"/>
      <c r="P1389" s="6"/>
      <c r="Q1389" s="6"/>
    </row>
    <row r="1390" spans="5:17" x14ac:dyDescent="0.2">
      <c r="E1390" s="6"/>
      <c r="F1390" s="6"/>
      <c r="G1390" s="6"/>
      <c r="J1390" s="6"/>
      <c r="K1390" s="6"/>
      <c r="L1390" s="6"/>
      <c r="M1390" s="6"/>
      <c r="N1390" s="6"/>
      <c r="O1390" s="6"/>
      <c r="P1390" s="6"/>
      <c r="Q1390" s="6"/>
    </row>
    <row r="1391" spans="5:17" x14ac:dyDescent="0.2">
      <c r="E1391" s="6"/>
      <c r="F1391" s="6"/>
      <c r="G1391" s="6"/>
      <c r="J1391" s="6"/>
      <c r="K1391" s="6"/>
      <c r="L1391" s="6"/>
      <c r="M1391" s="6"/>
      <c r="N1391" s="6"/>
      <c r="O1391" s="6"/>
      <c r="P1391" s="6"/>
      <c r="Q1391" s="6"/>
    </row>
    <row r="1392" spans="5:17" x14ac:dyDescent="0.2">
      <c r="E1392" s="6"/>
      <c r="F1392" s="6"/>
      <c r="G1392" s="6"/>
      <c r="J1392" s="6"/>
      <c r="K1392" s="6"/>
      <c r="L1392" s="6"/>
      <c r="M1392" s="6"/>
      <c r="N1392" s="6"/>
      <c r="O1392" s="6"/>
      <c r="P1392" s="6"/>
      <c r="Q1392" s="6"/>
    </row>
    <row r="1393" spans="5:17" x14ac:dyDescent="0.2">
      <c r="E1393" s="6"/>
      <c r="F1393" s="6"/>
      <c r="G1393" s="6"/>
      <c r="J1393" s="6"/>
      <c r="K1393" s="6"/>
      <c r="L1393" s="6"/>
      <c r="M1393" s="6"/>
      <c r="N1393" s="6"/>
      <c r="O1393" s="6"/>
      <c r="P1393" s="6"/>
      <c r="Q1393" s="6"/>
    </row>
    <row r="1394" spans="5:17" x14ac:dyDescent="0.2">
      <c r="E1394" s="6"/>
      <c r="F1394" s="6"/>
      <c r="G1394" s="6"/>
      <c r="J1394" s="6"/>
      <c r="K1394" s="6"/>
      <c r="L1394" s="6"/>
      <c r="M1394" s="6"/>
      <c r="N1394" s="6"/>
      <c r="O1394" s="6"/>
      <c r="P1394" s="6"/>
      <c r="Q1394" s="6"/>
    </row>
    <row r="1395" spans="5:17" x14ac:dyDescent="0.2">
      <c r="E1395" s="6"/>
      <c r="F1395" s="6"/>
      <c r="G1395" s="6"/>
      <c r="J1395" s="6"/>
      <c r="K1395" s="6"/>
      <c r="L1395" s="6"/>
      <c r="M1395" s="6"/>
      <c r="N1395" s="6"/>
      <c r="O1395" s="6"/>
      <c r="P1395" s="6"/>
      <c r="Q1395" s="6"/>
    </row>
    <row r="1396" spans="5:17" x14ac:dyDescent="0.2">
      <c r="E1396" s="6"/>
      <c r="F1396" s="6"/>
      <c r="G1396" s="6"/>
      <c r="J1396" s="6"/>
      <c r="K1396" s="6"/>
      <c r="L1396" s="6"/>
      <c r="M1396" s="6"/>
      <c r="N1396" s="6"/>
      <c r="O1396" s="6"/>
      <c r="P1396" s="6"/>
      <c r="Q1396" s="6"/>
    </row>
    <row r="1397" spans="5:17" x14ac:dyDescent="0.2">
      <c r="E1397" s="6"/>
      <c r="F1397" s="6"/>
      <c r="G1397" s="6"/>
      <c r="J1397" s="6"/>
      <c r="K1397" s="6"/>
      <c r="L1397" s="6"/>
      <c r="M1397" s="6"/>
      <c r="N1397" s="6"/>
      <c r="O1397" s="6"/>
      <c r="P1397" s="6"/>
      <c r="Q1397" s="6"/>
    </row>
    <row r="1398" spans="5:17" x14ac:dyDescent="0.2">
      <c r="E1398" s="6"/>
      <c r="F1398" s="6"/>
      <c r="G1398" s="6"/>
      <c r="J1398" s="6"/>
      <c r="K1398" s="6"/>
      <c r="L1398" s="6"/>
      <c r="M1398" s="6"/>
      <c r="N1398" s="6"/>
      <c r="O1398" s="6"/>
      <c r="P1398" s="6"/>
      <c r="Q1398" s="6"/>
    </row>
    <row r="1399" spans="5:17" x14ac:dyDescent="0.2">
      <c r="E1399" s="6"/>
      <c r="F1399" s="6"/>
      <c r="G1399" s="6"/>
      <c r="J1399" s="6"/>
      <c r="K1399" s="6"/>
      <c r="L1399" s="6"/>
      <c r="M1399" s="6"/>
      <c r="N1399" s="6"/>
      <c r="O1399" s="6"/>
      <c r="P1399" s="6"/>
      <c r="Q1399" s="6"/>
    </row>
    <row r="1400" spans="5:17" x14ac:dyDescent="0.2">
      <c r="E1400" s="6"/>
      <c r="F1400" s="6"/>
      <c r="G1400" s="6"/>
      <c r="J1400" s="6"/>
      <c r="K1400" s="6"/>
      <c r="L1400" s="6"/>
      <c r="M1400" s="6"/>
      <c r="N1400" s="6"/>
      <c r="O1400" s="6"/>
      <c r="P1400" s="6"/>
      <c r="Q1400" s="6"/>
    </row>
    <row r="1401" spans="5:17" x14ac:dyDescent="0.2">
      <c r="E1401" s="6"/>
      <c r="F1401" s="6"/>
      <c r="G1401" s="6"/>
      <c r="J1401" s="6"/>
      <c r="K1401" s="6"/>
      <c r="L1401" s="6"/>
      <c r="M1401" s="6"/>
      <c r="N1401" s="6"/>
      <c r="O1401" s="6"/>
      <c r="P1401" s="6"/>
      <c r="Q1401" s="6"/>
    </row>
    <row r="1402" spans="5:17" x14ac:dyDescent="0.2">
      <c r="E1402" s="6"/>
      <c r="F1402" s="6"/>
      <c r="G1402" s="6"/>
      <c r="J1402" s="6"/>
      <c r="K1402" s="6"/>
      <c r="L1402" s="6"/>
      <c r="M1402" s="6"/>
      <c r="N1402" s="6"/>
      <c r="O1402" s="6"/>
      <c r="P1402" s="6"/>
      <c r="Q1402" s="6"/>
    </row>
    <row r="1403" spans="5:17" x14ac:dyDescent="0.2">
      <c r="E1403" s="6"/>
      <c r="F1403" s="6"/>
      <c r="G1403" s="6"/>
      <c r="J1403" s="6"/>
      <c r="K1403" s="6"/>
      <c r="L1403" s="6"/>
      <c r="M1403" s="6"/>
      <c r="N1403" s="6"/>
      <c r="O1403" s="6"/>
      <c r="P1403" s="6"/>
      <c r="Q1403" s="6"/>
    </row>
    <row r="1404" spans="5:17" x14ac:dyDescent="0.2">
      <c r="E1404" s="6"/>
      <c r="F1404" s="6"/>
      <c r="G1404" s="6"/>
      <c r="J1404" s="6"/>
      <c r="K1404" s="6"/>
      <c r="L1404" s="6"/>
      <c r="M1404" s="6"/>
      <c r="N1404" s="6"/>
      <c r="O1404" s="6"/>
      <c r="P1404" s="6"/>
      <c r="Q1404" s="6"/>
    </row>
    <row r="1405" spans="5:17" x14ac:dyDescent="0.2">
      <c r="E1405" s="6"/>
      <c r="F1405" s="6"/>
      <c r="G1405" s="6"/>
      <c r="J1405" s="6"/>
      <c r="K1405" s="6"/>
      <c r="L1405" s="6"/>
      <c r="M1405" s="6"/>
      <c r="N1405" s="6"/>
      <c r="O1405" s="6"/>
      <c r="P1405" s="6"/>
      <c r="Q1405" s="6"/>
    </row>
    <row r="1406" spans="5:17" x14ac:dyDescent="0.2">
      <c r="E1406" s="6"/>
      <c r="F1406" s="6"/>
      <c r="G1406" s="6"/>
      <c r="J1406" s="6"/>
      <c r="K1406" s="6"/>
      <c r="L1406" s="6"/>
      <c r="M1406" s="6"/>
      <c r="N1406" s="6"/>
      <c r="O1406" s="6"/>
      <c r="P1406" s="6"/>
      <c r="Q1406" s="6"/>
    </row>
    <row r="1407" spans="5:17" x14ac:dyDescent="0.2">
      <c r="E1407" s="6"/>
      <c r="F1407" s="6"/>
      <c r="G1407" s="6"/>
      <c r="J1407" s="6"/>
      <c r="K1407" s="6"/>
      <c r="L1407" s="6"/>
      <c r="M1407" s="6"/>
      <c r="N1407" s="6"/>
      <c r="O1407" s="6"/>
      <c r="P1407" s="6"/>
      <c r="Q1407" s="6"/>
    </row>
    <row r="1408" spans="5:17" x14ac:dyDescent="0.2">
      <c r="E1408" s="6"/>
      <c r="F1408" s="6"/>
      <c r="G1408" s="6"/>
      <c r="J1408" s="6"/>
      <c r="K1408" s="6"/>
      <c r="L1408" s="6"/>
      <c r="M1408" s="6"/>
      <c r="N1408" s="6"/>
      <c r="O1408" s="6"/>
      <c r="P1408" s="6"/>
      <c r="Q1408" s="6"/>
    </row>
    <row r="1409" spans="5:17" x14ac:dyDescent="0.2">
      <c r="E1409" s="6"/>
      <c r="F1409" s="6"/>
      <c r="G1409" s="6"/>
      <c r="J1409" s="6"/>
      <c r="K1409" s="6"/>
      <c r="L1409" s="6"/>
      <c r="M1409" s="6"/>
      <c r="N1409" s="6"/>
      <c r="O1409" s="6"/>
      <c r="P1409" s="6"/>
      <c r="Q1409" s="6"/>
    </row>
    <row r="1410" spans="5:17" x14ac:dyDescent="0.2">
      <c r="E1410" s="6"/>
      <c r="F1410" s="6"/>
      <c r="G1410" s="6"/>
      <c r="J1410" s="6"/>
      <c r="K1410" s="6"/>
      <c r="L1410" s="6"/>
      <c r="M1410" s="6"/>
      <c r="N1410" s="6"/>
      <c r="O1410" s="6"/>
      <c r="P1410" s="6"/>
      <c r="Q1410" s="6"/>
    </row>
    <row r="1411" spans="5:17" x14ac:dyDescent="0.2">
      <c r="E1411" s="6"/>
      <c r="F1411" s="6"/>
      <c r="G1411" s="6"/>
      <c r="J1411" s="6"/>
      <c r="K1411" s="6"/>
      <c r="L1411" s="6"/>
      <c r="M1411" s="6"/>
      <c r="N1411" s="6"/>
      <c r="O1411" s="6"/>
      <c r="P1411" s="6"/>
      <c r="Q1411" s="6"/>
    </row>
    <row r="1412" spans="5:17" x14ac:dyDescent="0.2">
      <c r="E1412" s="6"/>
      <c r="F1412" s="6"/>
      <c r="G1412" s="6"/>
      <c r="J1412" s="6"/>
      <c r="K1412" s="6"/>
      <c r="L1412" s="6"/>
      <c r="M1412" s="6"/>
      <c r="N1412" s="6"/>
      <c r="O1412" s="6"/>
      <c r="P1412" s="6"/>
      <c r="Q1412" s="6"/>
    </row>
    <row r="1413" spans="5:17" x14ac:dyDescent="0.2">
      <c r="E1413" s="6"/>
      <c r="F1413" s="6"/>
      <c r="G1413" s="6"/>
      <c r="J1413" s="6"/>
      <c r="K1413" s="6"/>
      <c r="L1413" s="6"/>
      <c r="M1413" s="6"/>
      <c r="N1413" s="6"/>
      <c r="O1413" s="6"/>
      <c r="P1413" s="6"/>
      <c r="Q1413" s="6"/>
    </row>
    <row r="1414" spans="5:17" x14ac:dyDescent="0.2">
      <c r="E1414" s="6"/>
      <c r="F1414" s="6"/>
      <c r="G1414" s="6"/>
      <c r="J1414" s="6"/>
      <c r="K1414" s="6"/>
      <c r="L1414" s="6"/>
      <c r="M1414" s="6"/>
      <c r="N1414" s="6"/>
      <c r="O1414" s="6"/>
      <c r="P1414" s="6"/>
      <c r="Q1414" s="6"/>
    </row>
    <row r="1415" spans="5:17" x14ac:dyDescent="0.2">
      <c r="E1415" s="6"/>
      <c r="F1415" s="6"/>
      <c r="G1415" s="6"/>
      <c r="J1415" s="6"/>
      <c r="K1415" s="6"/>
      <c r="L1415" s="6"/>
      <c r="M1415" s="6"/>
      <c r="N1415" s="6"/>
      <c r="O1415" s="6"/>
      <c r="P1415" s="6"/>
      <c r="Q1415" s="6"/>
    </row>
    <row r="1416" spans="5:17" x14ac:dyDescent="0.2">
      <c r="E1416" s="6"/>
      <c r="F1416" s="6"/>
      <c r="G1416" s="6"/>
      <c r="J1416" s="6"/>
      <c r="K1416" s="6"/>
      <c r="L1416" s="6"/>
      <c r="M1416" s="6"/>
      <c r="N1416" s="6"/>
      <c r="O1416" s="6"/>
      <c r="P1416" s="6"/>
      <c r="Q1416" s="6"/>
    </row>
    <row r="1417" spans="5:17" x14ac:dyDescent="0.2">
      <c r="E1417" s="6"/>
      <c r="F1417" s="6"/>
      <c r="G1417" s="6"/>
      <c r="J1417" s="6"/>
      <c r="K1417" s="6"/>
      <c r="L1417" s="6"/>
      <c r="M1417" s="6"/>
      <c r="N1417" s="6"/>
      <c r="O1417" s="6"/>
      <c r="P1417" s="6"/>
      <c r="Q1417" s="6"/>
    </row>
    <row r="1418" spans="5:17" x14ac:dyDescent="0.2">
      <c r="E1418" s="6"/>
      <c r="F1418" s="6"/>
      <c r="G1418" s="6"/>
      <c r="J1418" s="6"/>
      <c r="K1418" s="6"/>
      <c r="L1418" s="6"/>
      <c r="M1418" s="6"/>
      <c r="N1418" s="6"/>
      <c r="O1418" s="6"/>
      <c r="P1418" s="6"/>
      <c r="Q1418" s="6"/>
    </row>
    <row r="1419" spans="5:17" x14ac:dyDescent="0.2">
      <c r="E1419" s="6"/>
      <c r="F1419" s="6"/>
      <c r="G1419" s="6"/>
      <c r="J1419" s="6"/>
      <c r="K1419" s="6"/>
      <c r="L1419" s="6"/>
      <c r="M1419" s="6"/>
      <c r="N1419" s="6"/>
      <c r="O1419" s="6"/>
      <c r="P1419" s="6"/>
      <c r="Q1419" s="6"/>
    </row>
    <row r="1420" spans="5:17" x14ac:dyDescent="0.2">
      <c r="E1420" s="6"/>
      <c r="F1420" s="6"/>
      <c r="G1420" s="6"/>
      <c r="J1420" s="6"/>
      <c r="K1420" s="6"/>
      <c r="L1420" s="6"/>
      <c r="M1420" s="6"/>
      <c r="N1420" s="6"/>
      <c r="O1420" s="6"/>
      <c r="P1420" s="6"/>
      <c r="Q1420" s="6"/>
    </row>
    <row r="1421" spans="5:17" x14ac:dyDescent="0.2">
      <c r="E1421" s="6"/>
      <c r="F1421" s="6"/>
      <c r="G1421" s="6"/>
      <c r="J1421" s="6"/>
      <c r="K1421" s="6"/>
      <c r="L1421" s="6"/>
      <c r="M1421" s="6"/>
      <c r="N1421" s="6"/>
      <c r="O1421" s="6"/>
      <c r="P1421" s="6"/>
      <c r="Q1421" s="6"/>
    </row>
    <row r="1422" spans="5:17" x14ac:dyDescent="0.2">
      <c r="E1422" s="6"/>
      <c r="F1422" s="6"/>
      <c r="G1422" s="6"/>
      <c r="J1422" s="6"/>
      <c r="K1422" s="6"/>
      <c r="L1422" s="6"/>
      <c r="M1422" s="6"/>
      <c r="N1422" s="6"/>
      <c r="O1422" s="6"/>
      <c r="P1422" s="6"/>
      <c r="Q1422" s="6"/>
    </row>
    <row r="1423" spans="5:17" x14ac:dyDescent="0.2">
      <c r="E1423" s="6"/>
      <c r="F1423" s="6"/>
      <c r="G1423" s="6"/>
      <c r="J1423" s="6"/>
      <c r="K1423" s="6"/>
      <c r="L1423" s="6"/>
      <c r="M1423" s="6"/>
      <c r="N1423" s="6"/>
      <c r="O1423" s="6"/>
      <c r="P1423" s="6"/>
      <c r="Q1423" s="6"/>
    </row>
    <row r="1424" spans="5:17" x14ac:dyDescent="0.2">
      <c r="E1424" s="6"/>
      <c r="F1424" s="6"/>
      <c r="G1424" s="6"/>
      <c r="J1424" s="6"/>
      <c r="K1424" s="6"/>
      <c r="L1424" s="6"/>
      <c r="M1424" s="6"/>
      <c r="N1424" s="6"/>
      <c r="O1424" s="6"/>
      <c r="P1424" s="6"/>
      <c r="Q1424" s="6"/>
    </row>
    <row r="1425" spans="5:17" x14ac:dyDescent="0.2">
      <c r="E1425" s="6"/>
      <c r="F1425" s="6"/>
      <c r="G1425" s="6"/>
      <c r="J1425" s="6"/>
      <c r="K1425" s="6"/>
      <c r="L1425" s="6"/>
      <c r="M1425" s="6"/>
      <c r="N1425" s="6"/>
      <c r="O1425" s="6"/>
      <c r="P1425" s="6"/>
      <c r="Q1425" s="6"/>
    </row>
    <row r="1426" spans="5:17" x14ac:dyDescent="0.2">
      <c r="E1426" s="6"/>
      <c r="F1426" s="6"/>
      <c r="G1426" s="6"/>
      <c r="J1426" s="6"/>
      <c r="K1426" s="6"/>
      <c r="L1426" s="6"/>
      <c r="M1426" s="6"/>
      <c r="N1426" s="6"/>
      <c r="O1426" s="6"/>
      <c r="P1426" s="6"/>
      <c r="Q1426" s="6"/>
    </row>
    <row r="1427" spans="5:17" x14ac:dyDescent="0.2">
      <c r="E1427" s="6"/>
      <c r="F1427" s="6"/>
      <c r="G1427" s="6"/>
      <c r="J1427" s="6"/>
      <c r="K1427" s="6"/>
      <c r="L1427" s="6"/>
      <c r="M1427" s="6"/>
      <c r="N1427" s="6"/>
      <c r="O1427" s="6"/>
      <c r="P1427" s="6"/>
      <c r="Q1427" s="6"/>
    </row>
    <row r="1428" spans="5:17" x14ac:dyDescent="0.2">
      <c r="E1428" s="6"/>
      <c r="F1428" s="6"/>
      <c r="G1428" s="6"/>
      <c r="J1428" s="6"/>
      <c r="K1428" s="6"/>
      <c r="L1428" s="6"/>
      <c r="M1428" s="6"/>
      <c r="N1428" s="6"/>
      <c r="O1428" s="6"/>
      <c r="P1428" s="6"/>
      <c r="Q1428" s="6"/>
    </row>
    <row r="1429" spans="5:17" x14ac:dyDescent="0.2">
      <c r="E1429" s="6"/>
      <c r="F1429" s="6"/>
      <c r="G1429" s="6"/>
      <c r="J1429" s="6"/>
      <c r="K1429" s="6"/>
      <c r="L1429" s="6"/>
      <c r="M1429" s="6"/>
      <c r="N1429" s="6"/>
      <c r="O1429" s="6"/>
      <c r="P1429" s="6"/>
      <c r="Q1429" s="6"/>
    </row>
    <row r="1430" spans="5:17" x14ac:dyDescent="0.2">
      <c r="E1430" s="6"/>
      <c r="F1430" s="6"/>
      <c r="G1430" s="6"/>
      <c r="J1430" s="6"/>
      <c r="K1430" s="6"/>
      <c r="L1430" s="6"/>
      <c r="M1430" s="6"/>
      <c r="N1430" s="6"/>
      <c r="O1430" s="6"/>
      <c r="P1430" s="6"/>
      <c r="Q1430" s="6"/>
    </row>
    <row r="1431" spans="5:17" x14ac:dyDescent="0.2">
      <c r="E1431" s="6"/>
      <c r="F1431" s="6"/>
      <c r="G1431" s="6"/>
      <c r="J1431" s="6"/>
      <c r="K1431" s="6"/>
      <c r="L1431" s="6"/>
      <c r="M1431" s="6"/>
      <c r="N1431" s="6"/>
      <c r="O1431" s="6"/>
      <c r="P1431" s="6"/>
      <c r="Q1431" s="6"/>
    </row>
    <row r="1432" spans="5:17" x14ac:dyDescent="0.2">
      <c r="E1432" s="6"/>
      <c r="F1432" s="6"/>
      <c r="G1432" s="6"/>
      <c r="J1432" s="6"/>
      <c r="K1432" s="6"/>
      <c r="L1432" s="6"/>
      <c r="M1432" s="6"/>
      <c r="N1432" s="6"/>
      <c r="O1432" s="6"/>
      <c r="P1432" s="6"/>
      <c r="Q1432" s="6"/>
    </row>
    <row r="1433" spans="5:17" x14ac:dyDescent="0.2">
      <c r="E1433" s="6"/>
      <c r="F1433" s="6"/>
      <c r="G1433" s="6"/>
      <c r="J1433" s="6"/>
      <c r="K1433" s="6"/>
      <c r="L1433" s="6"/>
      <c r="M1433" s="6"/>
      <c r="N1433" s="6"/>
      <c r="O1433" s="6"/>
      <c r="P1433" s="6"/>
      <c r="Q1433" s="6"/>
    </row>
    <row r="1434" spans="5:17" x14ac:dyDescent="0.2">
      <c r="E1434" s="6"/>
      <c r="F1434" s="6"/>
      <c r="G1434" s="6"/>
      <c r="J1434" s="6"/>
      <c r="K1434" s="6"/>
      <c r="L1434" s="6"/>
      <c r="M1434" s="6"/>
      <c r="N1434" s="6"/>
      <c r="O1434" s="6"/>
      <c r="P1434" s="6"/>
      <c r="Q1434" s="6"/>
    </row>
    <row r="1435" spans="5:17" x14ac:dyDescent="0.2">
      <c r="E1435" s="6"/>
      <c r="F1435" s="6"/>
      <c r="G1435" s="6"/>
      <c r="J1435" s="6"/>
      <c r="K1435" s="6"/>
      <c r="L1435" s="6"/>
      <c r="M1435" s="6"/>
      <c r="N1435" s="6"/>
      <c r="O1435" s="6"/>
      <c r="P1435" s="6"/>
      <c r="Q1435" s="6"/>
    </row>
    <row r="1436" spans="5:17" x14ac:dyDescent="0.2">
      <c r="E1436" s="6"/>
      <c r="F1436" s="6"/>
      <c r="G1436" s="6"/>
      <c r="J1436" s="6"/>
      <c r="K1436" s="6"/>
      <c r="L1436" s="6"/>
      <c r="M1436" s="6"/>
      <c r="N1436" s="6"/>
      <c r="O1436" s="6"/>
      <c r="P1436" s="6"/>
      <c r="Q1436" s="6"/>
    </row>
    <row r="1437" spans="5:17" x14ac:dyDescent="0.2">
      <c r="E1437" s="6"/>
      <c r="F1437" s="6"/>
      <c r="G1437" s="6"/>
      <c r="J1437" s="6"/>
      <c r="K1437" s="6"/>
      <c r="L1437" s="6"/>
      <c r="M1437" s="6"/>
      <c r="N1437" s="6"/>
      <c r="O1437" s="6"/>
      <c r="P1437" s="6"/>
      <c r="Q1437" s="6"/>
    </row>
    <row r="1438" spans="5:17" x14ac:dyDescent="0.2">
      <c r="E1438" s="6"/>
      <c r="F1438" s="6"/>
      <c r="G1438" s="6"/>
      <c r="J1438" s="6"/>
      <c r="K1438" s="6"/>
      <c r="L1438" s="6"/>
      <c r="M1438" s="6"/>
      <c r="N1438" s="6"/>
      <c r="O1438" s="6"/>
      <c r="P1438" s="6"/>
      <c r="Q1438" s="6"/>
    </row>
    <row r="1439" spans="5:17" x14ac:dyDescent="0.2">
      <c r="E1439" s="6"/>
      <c r="F1439" s="6"/>
      <c r="G1439" s="6"/>
      <c r="J1439" s="6"/>
      <c r="K1439" s="6"/>
      <c r="L1439" s="6"/>
      <c r="M1439" s="6"/>
      <c r="N1439" s="6"/>
      <c r="O1439" s="6"/>
      <c r="P1439" s="6"/>
      <c r="Q1439" s="6"/>
    </row>
    <row r="1440" spans="5:17" x14ac:dyDescent="0.2">
      <c r="E1440" s="6"/>
      <c r="F1440" s="6"/>
      <c r="G1440" s="6"/>
      <c r="J1440" s="6"/>
      <c r="K1440" s="6"/>
      <c r="L1440" s="6"/>
      <c r="M1440" s="6"/>
      <c r="N1440" s="6"/>
      <c r="O1440" s="6"/>
      <c r="P1440" s="6"/>
      <c r="Q1440" s="6"/>
    </row>
    <row r="1441" spans="5:17" x14ac:dyDescent="0.2">
      <c r="E1441" s="6"/>
      <c r="F1441" s="6"/>
      <c r="G1441" s="6"/>
      <c r="J1441" s="6"/>
      <c r="K1441" s="6"/>
      <c r="L1441" s="6"/>
      <c r="M1441" s="6"/>
      <c r="N1441" s="6"/>
      <c r="O1441" s="6"/>
      <c r="P1441" s="6"/>
      <c r="Q1441" s="6"/>
    </row>
    <row r="1442" spans="5:17" x14ac:dyDescent="0.2">
      <c r="E1442" s="6"/>
      <c r="F1442" s="6"/>
      <c r="G1442" s="6"/>
      <c r="J1442" s="6"/>
      <c r="K1442" s="6"/>
      <c r="L1442" s="6"/>
      <c r="M1442" s="6"/>
      <c r="N1442" s="6"/>
      <c r="O1442" s="6"/>
      <c r="P1442" s="6"/>
      <c r="Q1442" s="6"/>
    </row>
    <row r="1443" spans="5:17" x14ac:dyDescent="0.2">
      <c r="E1443" s="6"/>
      <c r="F1443" s="6"/>
      <c r="G1443" s="6"/>
      <c r="J1443" s="6"/>
      <c r="K1443" s="6"/>
      <c r="L1443" s="6"/>
      <c r="M1443" s="6"/>
      <c r="N1443" s="6"/>
      <c r="O1443" s="6"/>
      <c r="P1443" s="6"/>
      <c r="Q1443" s="6"/>
    </row>
    <row r="1444" spans="5:17" x14ac:dyDescent="0.2">
      <c r="E1444" s="6"/>
      <c r="F1444" s="6"/>
      <c r="G1444" s="6"/>
      <c r="J1444" s="6"/>
      <c r="K1444" s="6"/>
      <c r="L1444" s="6"/>
      <c r="M1444" s="6"/>
      <c r="N1444" s="6"/>
      <c r="O1444" s="6"/>
      <c r="P1444" s="6"/>
      <c r="Q1444" s="6"/>
    </row>
    <row r="1445" spans="5:17" x14ac:dyDescent="0.2">
      <c r="E1445" s="6"/>
      <c r="F1445" s="6"/>
      <c r="G1445" s="6"/>
      <c r="J1445" s="6"/>
      <c r="K1445" s="6"/>
      <c r="L1445" s="6"/>
      <c r="M1445" s="6"/>
      <c r="N1445" s="6"/>
      <c r="O1445" s="6"/>
      <c r="P1445" s="6"/>
      <c r="Q1445" s="6"/>
    </row>
    <row r="1446" spans="5:17" x14ac:dyDescent="0.2">
      <c r="E1446" s="6"/>
      <c r="F1446" s="6"/>
      <c r="G1446" s="6"/>
      <c r="J1446" s="6"/>
      <c r="K1446" s="6"/>
      <c r="L1446" s="6"/>
      <c r="M1446" s="6"/>
      <c r="N1446" s="6"/>
      <c r="O1446" s="6"/>
      <c r="P1446" s="6"/>
      <c r="Q1446" s="6"/>
    </row>
    <row r="1447" spans="5:17" x14ac:dyDescent="0.2">
      <c r="E1447" s="6"/>
      <c r="F1447" s="6"/>
      <c r="G1447" s="6"/>
      <c r="J1447" s="6"/>
      <c r="K1447" s="6"/>
      <c r="L1447" s="6"/>
      <c r="M1447" s="6"/>
      <c r="N1447" s="6"/>
      <c r="O1447" s="6"/>
      <c r="P1447" s="6"/>
      <c r="Q1447" s="6"/>
    </row>
    <row r="1448" spans="5:17" x14ac:dyDescent="0.2">
      <c r="E1448" s="6"/>
      <c r="F1448" s="6"/>
      <c r="G1448" s="6"/>
      <c r="J1448" s="6"/>
      <c r="K1448" s="6"/>
      <c r="L1448" s="6"/>
      <c r="M1448" s="6"/>
      <c r="N1448" s="6"/>
      <c r="O1448" s="6"/>
      <c r="P1448" s="6"/>
      <c r="Q1448" s="6"/>
    </row>
    <row r="1449" spans="5:17" x14ac:dyDescent="0.2">
      <c r="E1449" s="6"/>
      <c r="F1449" s="6"/>
      <c r="G1449" s="6"/>
      <c r="J1449" s="6"/>
      <c r="K1449" s="6"/>
      <c r="L1449" s="6"/>
      <c r="M1449" s="6"/>
      <c r="N1449" s="6"/>
      <c r="O1449" s="6"/>
      <c r="P1449" s="6"/>
      <c r="Q1449" s="6"/>
    </row>
    <row r="1450" spans="5:17" x14ac:dyDescent="0.2">
      <c r="E1450" s="6"/>
      <c r="F1450" s="6"/>
      <c r="G1450" s="6"/>
      <c r="J1450" s="6"/>
      <c r="K1450" s="6"/>
      <c r="L1450" s="6"/>
      <c r="M1450" s="6"/>
      <c r="N1450" s="6"/>
      <c r="O1450" s="6"/>
      <c r="P1450" s="6"/>
      <c r="Q1450" s="6"/>
    </row>
    <row r="1451" spans="5:17" x14ac:dyDescent="0.2">
      <c r="E1451" s="6"/>
      <c r="F1451" s="6"/>
      <c r="G1451" s="6"/>
      <c r="J1451" s="6"/>
      <c r="K1451" s="6"/>
      <c r="L1451" s="6"/>
      <c r="M1451" s="6"/>
      <c r="N1451" s="6"/>
      <c r="O1451" s="6"/>
      <c r="P1451" s="6"/>
      <c r="Q1451" s="6"/>
    </row>
    <row r="1452" spans="5:17" x14ac:dyDescent="0.2">
      <c r="E1452" s="6"/>
      <c r="F1452" s="6"/>
      <c r="G1452" s="6"/>
      <c r="J1452" s="6"/>
      <c r="K1452" s="6"/>
      <c r="L1452" s="6"/>
      <c r="M1452" s="6"/>
      <c r="N1452" s="6"/>
      <c r="O1452" s="6"/>
      <c r="P1452" s="6"/>
      <c r="Q1452" s="6"/>
    </row>
    <row r="1453" spans="5:17" x14ac:dyDescent="0.2">
      <c r="E1453" s="6"/>
      <c r="F1453" s="6"/>
      <c r="G1453" s="6"/>
      <c r="J1453" s="6"/>
      <c r="K1453" s="6"/>
      <c r="L1453" s="6"/>
      <c r="M1453" s="6"/>
      <c r="N1453" s="6"/>
      <c r="O1453" s="6"/>
      <c r="P1453" s="6"/>
      <c r="Q1453" s="6"/>
    </row>
    <row r="1454" spans="5:17" x14ac:dyDescent="0.2">
      <c r="E1454" s="6"/>
      <c r="F1454" s="6"/>
      <c r="G1454" s="6"/>
      <c r="J1454" s="6"/>
      <c r="K1454" s="6"/>
      <c r="L1454" s="6"/>
      <c r="M1454" s="6"/>
      <c r="N1454" s="6"/>
      <c r="O1454" s="6"/>
      <c r="P1454" s="6"/>
      <c r="Q1454" s="6"/>
    </row>
    <row r="1455" spans="5:17" x14ac:dyDescent="0.2">
      <c r="E1455" s="6"/>
      <c r="F1455" s="6"/>
      <c r="G1455" s="6"/>
      <c r="J1455" s="6"/>
      <c r="K1455" s="6"/>
      <c r="L1455" s="6"/>
      <c r="M1455" s="6"/>
      <c r="N1455" s="6"/>
      <c r="O1455" s="6"/>
      <c r="P1455" s="6"/>
      <c r="Q1455" s="6"/>
    </row>
    <row r="1456" spans="5:17" x14ac:dyDescent="0.2">
      <c r="E1456" s="6"/>
      <c r="F1456" s="6"/>
      <c r="G1456" s="6"/>
      <c r="J1456" s="6"/>
      <c r="K1456" s="6"/>
      <c r="L1456" s="6"/>
      <c r="M1456" s="6"/>
      <c r="N1456" s="6"/>
      <c r="O1456" s="6"/>
      <c r="P1456" s="6"/>
      <c r="Q1456" s="6"/>
    </row>
    <row r="1457" spans="5:17" x14ac:dyDescent="0.2">
      <c r="E1457" s="6"/>
      <c r="F1457" s="6"/>
      <c r="G1457" s="6"/>
      <c r="J1457" s="6"/>
      <c r="K1457" s="6"/>
      <c r="L1457" s="6"/>
      <c r="M1457" s="6"/>
      <c r="N1457" s="6"/>
      <c r="O1457" s="6"/>
      <c r="P1457" s="6"/>
      <c r="Q1457" s="6"/>
    </row>
    <row r="1458" spans="5:17" x14ac:dyDescent="0.2">
      <c r="E1458" s="6"/>
      <c r="F1458" s="6"/>
      <c r="G1458" s="6"/>
      <c r="J1458" s="6"/>
      <c r="K1458" s="6"/>
      <c r="L1458" s="6"/>
      <c r="M1458" s="6"/>
      <c r="N1458" s="6"/>
      <c r="O1458" s="6"/>
      <c r="P1458" s="6"/>
      <c r="Q1458" s="6"/>
    </row>
    <row r="1459" spans="5:17" x14ac:dyDescent="0.2">
      <c r="E1459" s="6"/>
      <c r="F1459" s="6"/>
      <c r="G1459" s="6"/>
      <c r="J1459" s="6"/>
      <c r="K1459" s="6"/>
      <c r="L1459" s="6"/>
      <c r="M1459" s="6"/>
      <c r="N1459" s="6"/>
      <c r="O1459" s="6"/>
      <c r="P1459" s="6"/>
      <c r="Q1459" s="6"/>
    </row>
    <row r="1460" spans="5:17" x14ac:dyDescent="0.2">
      <c r="E1460" s="6"/>
      <c r="F1460" s="6"/>
      <c r="G1460" s="6"/>
      <c r="J1460" s="6"/>
      <c r="K1460" s="6"/>
      <c r="L1460" s="6"/>
      <c r="M1460" s="6"/>
      <c r="N1460" s="6"/>
      <c r="O1460" s="6"/>
      <c r="P1460" s="6"/>
      <c r="Q1460" s="6"/>
    </row>
    <row r="1461" spans="5:17" x14ac:dyDescent="0.2">
      <c r="E1461" s="6"/>
      <c r="F1461" s="6"/>
      <c r="G1461" s="6"/>
      <c r="J1461" s="6"/>
      <c r="K1461" s="6"/>
      <c r="L1461" s="6"/>
      <c r="M1461" s="6"/>
      <c r="N1461" s="6"/>
      <c r="O1461" s="6"/>
      <c r="P1461" s="6"/>
      <c r="Q1461" s="6"/>
    </row>
    <row r="1462" spans="5:17" x14ac:dyDescent="0.2">
      <c r="E1462" s="6"/>
      <c r="F1462" s="6"/>
      <c r="G1462" s="6"/>
      <c r="J1462" s="6"/>
      <c r="K1462" s="6"/>
      <c r="L1462" s="6"/>
      <c r="M1462" s="6"/>
      <c r="N1462" s="6"/>
      <c r="O1462" s="6"/>
      <c r="P1462" s="6"/>
      <c r="Q1462" s="6"/>
    </row>
    <row r="1463" spans="5:17" x14ac:dyDescent="0.2">
      <c r="E1463" s="6"/>
      <c r="F1463" s="6"/>
      <c r="G1463" s="6"/>
      <c r="J1463" s="6"/>
      <c r="K1463" s="6"/>
      <c r="L1463" s="6"/>
      <c r="M1463" s="6"/>
      <c r="N1463" s="6"/>
      <c r="O1463" s="6"/>
      <c r="P1463" s="6"/>
      <c r="Q1463" s="6"/>
    </row>
    <row r="1464" spans="5:17" x14ac:dyDescent="0.2">
      <c r="E1464" s="6"/>
      <c r="F1464" s="6"/>
      <c r="G1464" s="6"/>
      <c r="J1464" s="6"/>
      <c r="K1464" s="6"/>
      <c r="L1464" s="6"/>
      <c r="M1464" s="6"/>
      <c r="N1464" s="6"/>
      <c r="O1464" s="6"/>
      <c r="P1464" s="6"/>
      <c r="Q1464" s="6"/>
    </row>
    <row r="1465" spans="5:17" x14ac:dyDescent="0.2">
      <c r="E1465" s="6"/>
      <c r="F1465" s="6"/>
      <c r="G1465" s="6"/>
      <c r="J1465" s="6"/>
      <c r="K1465" s="6"/>
      <c r="L1465" s="6"/>
      <c r="M1465" s="6"/>
      <c r="N1465" s="6"/>
      <c r="O1465" s="6"/>
      <c r="P1465" s="6"/>
      <c r="Q1465" s="6"/>
    </row>
    <row r="1466" spans="5:17" x14ac:dyDescent="0.2">
      <c r="E1466" s="6"/>
      <c r="F1466" s="6"/>
      <c r="G1466" s="6"/>
      <c r="J1466" s="6"/>
      <c r="K1466" s="6"/>
      <c r="L1466" s="6"/>
      <c r="M1466" s="6"/>
      <c r="N1466" s="6"/>
      <c r="O1466" s="6"/>
      <c r="P1466" s="6"/>
      <c r="Q1466" s="6"/>
    </row>
    <row r="1467" spans="5:17" x14ac:dyDescent="0.2">
      <c r="E1467" s="6"/>
      <c r="F1467" s="6"/>
      <c r="G1467" s="6"/>
      <c r="J1467" s="6"/>
      <c r="K1467" s="6"/>
      <c r="L1467" s="6"/>
      <c r="M1467" s="6"/>
      <c r="N1467" s="6"/>
      <c r="O1467" s="6"/>
      <c r="P1467" s="6"/>
      <c r="Q1467" s="6"/>
    </row>
    <row r="1468" spans="5:17" x14ac:dyDescent="0.2">
      <c r="E1468" s="6"/>
      <c r="F1468" s="6"/>
      <c r="G1468" s="6"/>
      <c r="J1468" s="6"/>
      <c r="K1468" s="6"/>
      <c r="L1468" s="6"/>
      <c r="M1468" s="6"/>
      <c r="N1468" s="6"/>
      <c r="O1468" s="6"/>
      <c r="P1468" s="6"/>
      <c r="Q1468" s="6"/>
    </row>
    <row r="1469" spans="5:17" x14ac:dyDescent="0.2">
      <c r="E1469" s="6"/>
      <c r="F1469" s="6"/>
      <c r="G1469" s="6"/>
      <c r="J1469" s="6"/>
      <c r="K1469" s="6"/>
      <c r="L1469" s="6"/>
      <c r="M1469" s="6"/>
      <c r="N1469" s="6"/>
      <c r="O1469" s="6"/>
      <c r="P1469" s="6"/>
      <c r="Q1469" s="6"/>
    </row>
    <row r="1470" spans="5:17" x14ac:dyDescent="0.2">
      <c r="E1470" s="6"/>
      <c r="F1470" s="6"/>
      <c r="G1470" s="6"/>
      <c r="J1470" s="6"/>
      <c r="K1470" s="6"/>
      <c r="L1470" s="6"/>
      <c r="M1470" s="6"/>
      <c r="N1470" s="6"/>
      <c r="O1470" s="6"/>
      <c r="P1470" s="6"/>
      <c r="Q1470" s="6"/>
    </row>
    <row r="1471" spans="5:17" x14ac:dyDescent="0.2">
      <c r="E1471" s="6"/>
      <c r="F1471" s="6"/>
      <c r="G1471" s="6"/>
      <c r="J1471" s="6"/>
      <c r="K1471" s="6"/>
      <c r="L1471" s="6"/>
      <c r="M1471" s="6"/>
      <c r="N1471" s="6"/>
      <c r="O1471" s="6"/>
      <c r="P1471" s="6"/>
      <c r="Q1471" s="6"/>
    </row>
    <row r="1472" spans="5:17" x14ac:dyDescent="0.2">
      <c r="E1472" s="6"/>
      <c r="F1472" s="6"/>
      <c r="G1472" s="6"/>
      <c r="J1472" s="6"/>
      <c r="K1472" s="6"/>
      <c r="L1472" s="6"/>
      <c r="M1472" s="6"/>
      <c r="N1472" s="6"/>
      <c r="O1472" s="6"/>
      <c r="P1472" s="6"/>
      <c r="Q1472" s="6"/>
    </row>
    <row r="1473" spans="5:17" x14ac:dyDescent="0.2">
      <c r="E1473" s="6"/>
      <c r="F1473" s="6"/>
      <c r="G1473" s="6"/>
      <c r="J1473" s="6"/>
      <c r="K1473" s="6"/>
      <c r="L1473" s="6"/>
      <c r="M1473" s="6"/>
      <c r="N1473" s="6"/>
      <c r="O1473" s="6"/>
      <c r="P1473" s="6"/>
      <c r="Q1473" s="6"/>
    </row>
    <row r="1474" spans="5:17" x14ac:dyDescent="0.2">
      <c r="E1474" s="6"/>
      <c r="F1474" s="6"/>
      <c r="G1474" s="6"/>
      <c r="J1474" s="6"/>
      <c r="K1474" s="6"/>
      <c r="L1474" s="6"/>
      <c r="M1474" s="6"/>
      <c r="N1474" s="6"/>
      <c r="O1474" s="6"/>
      <c r="P1474" s="6"/>
      <c r="Q1474" s="6"/>
    </row>
    <row r="1475" spans="5:17" x14ac:dyDescent="0.2">
      <c r="E1475" s="6"/>
      <c r="F1475" s="6"/>
      <c r="G1475" s="6"/>
      <c r="J1475" s="6"/>
      <c r="K1475" s="6"/>
      <c r="L1475" s="6"/>
      <c r="M1475" s="6"/>
      <c r="N1475" s="6"/>
      <c r="O1475" s="6"/>
      <c r="P1475" s="6"/>
      <c r="Q1475" s="6"/>
    </row>
    <row r="1476" spans="5:17" x14ac:dyDescent="0.2">
      <c r="E1476" s="6"/>
      <c r="F1476" s="6"/>
      <c r="G1476" s="6"/>
      <c r="J1476" s="6"/>
      <c r="K1476" s="6"/>
      <c r="L1476" s="6"/>
      <c r="M1476" s="6"/>
      <c r="N1476" s="6"/>
      <c r="O1476" s="6"/>
      <c r="P1476" s="6"/>
      <c r="Q1476" s="6"/>
    </row>
    <row r="1477" spans="5:17" x14ac:dyDescent="0.2">
      <c r="E1477" s="6"/>
      <c r="F1477" s="6"/>
      <c r="G1477" s="6"/>
      <c r="J1477" s="6"/>
      <c r="K1477" s="6"/>
      <c r="L1477" s="6"/>
      <c r="M1477" s="6"/>
      <c r="N1477" s="6"/>
      <c r="O1477" s="6"/>
      <c r="P1477" s="6"/>
      <c r="Q1477" s="6"/>
    </row>
    <row r="1478" spans="5:17" x14ac:dyDescent="0.2">
      <c r="E1478" s="6"/>
      <c r="F1478" s="6"/>
      <c r="G1478" s="6"/>
      <c r="J1478" s="6"/>
      <c r="K1478" s="6"/>
      <c r="L1478" s="6"/>
      <c r="M1478" s="6"/>
      <c r="N1478" s="6"/>
      <c r="O1478" s="6"/>
      <c r="P1478" s="6"/>
      <c r="Q1478" s="6"/>
    </row>
    <row r="1479" spans="5:17" x14ac:dyDescent="0.2">
      <c r="E1479" s="6"/>
      <c r="F1479" s="6"/>
      <c r="G1479" s="6"/>
      <c r="J1479" s="6"/>
      <c r="K1479" s="6"/>
      <c r="L1479" s="6"/>
      <c r="M1479" s="6"/>
      <c r="N1479" s="6"/>
      <c r="O1479" s="6"/>
      <c r="P1479" s="6"/>
      <c r="Q1479" s="6"/>
    </row>
    <row r="1480" spans="5:17" x14ac:dyDescent="0.2">
      <c r="E1480" s="6"/>
      <c r="F1480" s="6"/>
      <c r="G1480" s="6"/>
      <c r="J1480" s="6"/>
      <c r="K1480" s="6"/>
      <c r="L1480" s="6"/>
      <c r="M1480" s="6"/>
      <c r="N1480" s="6"/>
      <c r="O1480" s="6"/>
      <c r="P1480" s="6"/>
      <c r="Q1480" s="6"/>
    </row>
    <row r="1481" spans="5:17" x14ac:dyDescent="0.2">
      <c r="E1481" s="6"/>
      <c r="F1481" s="6"/>
      <c r="G1481" s="6"/>
      <c r="J1481" s="6"/>
      <c r="K1481" s="6"/>
      <c r="L1481" s="6"/>
      <c r="M1481" s="6"/>
      <c r="N1481" s="6"/>
      <c r="O1481" s="6"/>
      <c r="P1481" s="6"/>
      <c r="Q1481" s="6"/>
    </row>
    <row r="1482" spans="5:17" x14ac:dyDescent="0.2">
      <c r="E1482" s="6"/>
      <c r="F1482" s="6"/>
      <c r="G1482" s="6"/>
      <c r="J1482" s="6"/>
      <c r="K1482" s="6"/>
      <c r="L1482" s="6"/>
      <c r="M1482" s="6"/>
      <c r="N1482" s="6"/>
      <c r="O1482" s="6"/>
      <c r="P1482" s="6"/>
      <c r="Q1482" s="6"/>
    </row>
    <row r="1483" spans="5:17" x14ac:dyDescent="0.2">
      <c r="E1483" s="6"/>
      <c r="F1483" s="6"/>
      <c r="G1483" s="6"/>
      <c r="J1483" s="6"/>
      <c r="K1483" s="6"/>
      <c r="L1483" s="6"/>
      <c r="M1483" s="6"/>
      <c r="N1483" s="6"/>
      <c r="O1483" s="6"/>
      <c r="P1483" s="6"/>
      <c r="Q1483" s="6"/>
    </row>
    <row r="1484" spans="5:17" x14ac:dyDescent="0.2">
      <c r="E1484" s="6"/>
      <c r="F1484" s="6"/>
      <c r="G1484" s="6"/>
      <c r="J1484" s="6"/>
      <c r="K1484" s="6"/>
      <c r="L1484" s="6"/>
      <c r="M1484" s="6"/>
      <c r="N1484" s="6"/>
      <c r="O1484" s="6"/>
      <c r="P1484" s="6"/>
      <c r="Q1484" s="6"/>
    </row>
    <row r="1485" spans="5:17" x14ac:dyDescent="0.2">
      <c r="E1485" s="6"/>
      <c r="F1485" s="6"/>
      <c r="G1485" s="6"/>
      <c r="J1485" s="6"/>
      <c r="K1485" s="6"/>
      <c r="L1485" s="6"/>
      <c r="M1485" s="6"/>
      <c r="N1485" s="6"/>
      <c r="O1485" s="6"/>
      <c r="P1485" s="6"/>
      <c r="Q1485" s="6"/>
    </row>
    <row r="1486" spans="5:17" x14ac:dyDescent="0.2">
      <c r="E1486" s="6"/>
      <c r="F1486" s="6"/>
      <c r="G1486" s="6"/>
      <c r="J1486" s="6"/>
      <c r="K1486" s="6"/>
      <c r="L1486" s="6"/>
      <c r="M1486" s="6"/>
      <c r="N1486" s="6"/>
      <c r="O1486" s="6"/>
      <c r="P1486" s="6"/>
      <c r="Q1486" s="6"/>
    </row>
    <row r="1487" spans="5:17" x14ac:dyDescent="0.2">
      <c r="E1487" s="6"/>
      <c r="F1487" s="6"/>
      <c r="G1487" s="6"/>
      <c r="J1487" s="6"/>
      <c r="K1487" s="6"/>
      <c r="L1487" s="6"/>
      <c r="M1487" s="6"/>
      <c r="N1487" s="6"/>
      <c r="O1487" s="6"/>
      <c r="P1487" s="6"/>
      <c r="Q1487" s="6"/>
    </row>
    <row r="1488" spans="5:17" x14ac:dyDescent="0.2">
      <c r="E1488" s="6"/>
      <c r="F1488" s="6"/>
      <c r="G1488" s="6"/>
      <c r="J1488" s="6"/>
      <c r="K1488" s="6"/>
      <c r="L1488" s="6"/>
      <c r="M1488" s="6"/>
      <c r="N1488" s="6"/>
      <c r="O1488" s="6"/>
      <c r="P1488" s="6"/>
      <c r="Q1488" s="6"/>
    </row>
    <row r="1489" spans="5:17" x14ac:dyDescent="0.2">
      <c r="E1489" s="6"/>
      <c r="F1489" s="6"/>
      <c r="G1489" s="6"/>
      <c r="J1489" s="6"/>
      <c r="K1489" s="6"/>
      <c r="L1489" s="6"/>
      <c r="M1489" s="6"/>
      <c r="N1489" s="6"/>
      <c r="O1489" s="6"/>
      <c r="P1489" s="6"/>
      <c r="Q1489" s="6"/>
    </row>
    <row r="1490" spans="5:17" x14ac:dyDescent="0.2">
      <c r="E1490" s="6"/>
      <c r="F1490" s="6"/>
      <c r="G1490" s="6"/>
      <c r="J1490" s="6"/>
      <c r="K1490" s="6"/>
      <c r="L1490" s="6"/>
      <c r="M1490" s="6"/>
      <c r="N1490" s="6"/>
      <c r="O1490" s="6"/>
      <c r="P1490" s="6"/>
      <c r="Q1490" s="6"/>
    </row>
    <row r="1491" spans="5:17" x14ac:dyDescent="0.2">
      <c r="E1491" s="6"/>
      <c r="F1491" s="6"/>
      <c r="G1491" s="6"/>
      <c r="J1491" s="6"/>
      <c r="K1491" s="6"/>
      <c r="L1491" s="6"/>
      <c r="M1491" s="6"/>
      <c r="N1491" s="6"/>
      <c r="O1491" s="6"/>
      <c r="P1491" s="6"/>
      <c r="Q1491" s="6"/>
    </row>
    <row r="1492" spans="5:17" x14ac:dyDescent="0.2">
      <c r="E1492" s="6"/>
      <c r="F1492" s="6"/>
      <c r="G1492" s="6"/>
      <c r="J1492" s="6"/>
      <c r="K1492" s="6"/>
      <c r="L1492" s="6"/>
      <c r="M1492" s="6"/>
      <c r="N1492" s="6"/>
      <c r="O1492" s="6"/>
      <c r="P1492" s="6"/>
      <c r="Q1492" s="6"/>
    </row>
    <row r="1493" spans="5:17" x14ac:dyDescent="0.2">
      <c r="E1493" s="6"/>
      <c r="F1493" s="6"/>
      <c r="G1493" s="6"/>
      <c r="J1493" s="6"/>
      <c r="K1493" s="6"/>
      <c r="L1493" s="6"/>
      <c r="M1493" s="6"/>
      <c r="N1493" s="6"/>
      <c r="O1493" s="6"/>
      <c r="P1493" s="6"/>
      <c r="Q1493" s="6"/>
    </row>
    <row r="1494" spans="5:17" x14ac:dyDescent="0.2">
      <c r="E1494" s="6"/>
      <c r="F1494" s="6"/>
      <c r="G1494" s="6"/>
      <c r="J1494" s="6"/>
      <c r="K1494" s="6"/>
      <c r="L1494" s="6"/>
      <c r="M1494" s="6"/>
      <c r="N1494" s="6"/>
      <c r="O1494" s="6"/>
      <c r="P1494" s="6"/>
      <c r="Q1494" s="6"/>
    </row>
    <row r="1495" spans="5:17" x14ac:dyDescent="0.2">
      <c r="E1495" s="6"/>
      <c r="F1495" s="6"/>
      <c r="G1495" s="6"/>
      <c r="J1495" s="6"/>
      <c r="K1495" s="6"/>
      <c r="L1495" s="6"/>
      <c r="M1495" s="6"/>
      <c r="N1495" s="6"/>
      <c r="O1495" s="6"/>
      <c r="P1495" s="6"/>
      <c r="Q1495" s="6"/>
    </row>
    <row r="1496" spans="5:17" x14ac:dyDescent="0.2">
      <c r="E1496" s="6"/>
      <c r="F1496" s="6"/>
      <c r="G1496" s="6"/>
      <c r="J1496" s="6"/>
      <c r="K1496" s="6"/>
      <c r="L1496" s="6"/>
      <c r="M1496" s="6"/>
      <c r="N1496" s="6"/>
      <c r="O1496" s="6"/>
      <c r="P1496" s="6"/>
      <c r="Q1496" s="6"/>
    </row>
    <row r="1497" spans="5:17" x14ac:dyDescent="0.2">
      <c r="E1497" s="6"/>
      <c r="F1497" s="6"/>
      <c r="G1497" s="6"/>
      <c r="J1497" s="6"/>
      <c r="K1497" s="6"/>
      <c r="L1497" s="6"/>
      <c r="M1497" s="6"/>
      <c r="N1497" s="6"/>
      <c r="O1497" s="6"/>
      <c r="P1497" s="6"/>
      <c r="Q1497" s="6"/>
    </row>
    <row r="1498" spans="5:17" x14ac:dyDescent="0.2">
      <c r="E1498" s="6"/>
      <c r="F1498" s="6"/>
      <c r="G1498" s="6"/>
      <c r="J1498" s="6"/>
      <c r="K1498" s="6"/>
      <c r="L1498" s="6"/>
      <c r="M1498" s="6"/>
      <c r="N1498" s="6"/>
      <c r="O1498" s="6"/>
      <c r="P1498" s="6"/>
      <c r="Q1498" s="6"/>
    </row>
    <row r="1499" spans="5:17" x14ac:dyDescent="0.2">
      <c r="E1499" s="6"/>
      <c r="F1499" s="6"/>
      <c r="G1499" s="6"/>
      <c r="J1499" s="6"/>
      <c r="K1499" s="6"/>
      <c r="L1499" s="6"/>
      <c r="M1499" s="6"/>
      <c r="N1499" s="6"/>
      <c r="O1499" s="6"/>
      <c r="P1499" s="6"/>
      <c r="Q1499" s="6"/>
    </row>
    <row r="1500" spans="5:17" x14ac:dyDescent="0.2">
      <c r="E1500" s="6"/>
      <c r="F1500" s="6"/>
      <c r="G1500" s="6"/>
      <c r="J1500" s="6"/>
      <c r="K1500" s="6"/>
      <c r="L1500" s="6"/>
      <c r="M1500" s="6"/>
      <c r="N1500" s="6"/>
      <c r="O1500" s="6"/>
      <c r="P1500" s="6"/>
      <c r="Q1500" s="6"/>
    </row>
    <row r="1501" spans="5:17" x14ac:dyDescent="0.2">
      <c r="E1501" s="6"/>
      <c r="F1501" s="6"/>
      <c r="G1501" s="6"/>
      <c r="J1501" s="6"/>
      <c r="K1501" s="6"/>
      <c r="L1501" s="6"/>
      <c r="M1501" s="6"/>
      <c r="N1501" s="6"/>
      <c r="O1501" s="6"/>
      <c r="P1501" s="6"/>
      <c r="Q1501" s="6"/>
    </row>
    <row r="1502" spans="5:17" x14ac:dyDescent="0.2">
      <c r="E1502" s="6"/>
      <c r="F1502" s="6"/>
      <c r="G1502" s="6"/>
      <c r="J1502" s="6"/>
      <c r="K1502" s="6"/>
      <c r="L1502" s="6"/>
      <c r="M1502" s="6"/>
      <c r="N1502" s="6"/>
      <c r="O1502" s="6"/>
      <c r="P1502" s="6"/>
      <c r="Q1502" s="6"/>
    </row>
    <row r="1503" spans="5:17" x14ac:dyDescent="0.2">
      <c r="E1503" s="6"/>
      <c r="F1503" s="6"/>
      <c r="G1503" s="6"/>
      <c r="J1503" s="6"/>
      <c r="K1503" s="6"/>
      <c r="L1503" s="6"/>
      <c r="M1503" s="6"/>
      <c r="N1503" s="6"/>
      <c r="O1503" s="6"/>
      <c r="P1503" s="6"/>
      <c r="Q1503" s="6"/>
    </row>
    <row r="1504" spans="5:17" x14ac:dyDescent="0.2">
      <c r="E1504" s="6"/>
      <c r="F1504" s="6"/>
      <c r="G1504" s="6"/>
      <c r="J1504" s="6"/>
      <c r="K1504" s="6"/>
      <c r="L1504" s="6"/>
      <c r="M1504" s="6"/>
      <c r="N1504" s="6"/>
      <c r="O1504" s="6"/>
      <c r="P1504" s="6"/>
      <c r="Q1504" s="6"/>
    </row>
    <row r="1505" spans="5:17" x14ac:dyDescent="0.2">
      <c r="E1505" s="6"/>
      <c r="F1505" s="6"/>
      <c r="G1505" s="6"/>
      <c r="J1505" s="6"/>
      <c r="K1505" s="6"/>
      <c r="L1505" s="6"/>
      <c r="M1505" s="6"/>
      <c r="N1505" s="6"/>
      <c r="O1505" s="6"/>
      <c r="P1505" s="6"/>
      <c r="Q1505" s="6"/>
    </row>
    <row r="1506" spans="5:17" x14ac:dyDescent="0.2">
      <c r="E1506" s="6"/>
      <c r="F1506" s="6"/>
      <c r="G1506" s="6"/>
      <c r="J1506" s="6"/>
      <c r="K1506" s="6"/>
      <c r="L1506" s="6"/>
      <c r="M1506" s="6"/>
      <c r="N1506" s="6"/>
      <c r="O1506" s="6"/>
      <c r="P1506" s="6"/>
      <c r="Q1506" s="6"/>
    </row>
    <row r="1507" spans="5:17" x14ac:dyDescent="0.2">
      <c r="E1507" s="6"/>
      <c r="F1507" s="6"/>
      <c r="G1507" s="6"/>
      <c r="J1507" s="6"/>
      <c r="K1507" s="6"/>
      <c r="L1507" s="6"/>
      <c r="M1507" s="6"/>
      <c r="N1507" s="6"/>
      <c r="O1507" s="6"/>
      <c r="P1507" s="6"/>
      <c r="Q1507" s="6"/>
    </row>
    <row r="1508" spans="5:17" x14ac:dyDescent="0.2">
      <c r="E1508" s="6"/>
      <c r="F1508" s="6"/>
      <c r="G1508" s="6"/>
      <c r="J1508" s="6"/>
      <c r="K1508" s="6"/>
      <c r="L1508" s="6"/>
      <c r="M1508" s="6"/>
      <c r="N1508" s="6"/>
      <c r="O1508" s="6"/>
      <c r="P1508" s="6"/>
      <c r="Q1508" s="6"/>
    </row>
    <row r="1509" spans="5:17" x14ac:dyDescent="0.2">
      <c r="E1509" s="6"/>
      <c r="F1509" s="6"/>
      <c r="G1509" s="6"/>
      <c r="J1509" s="6"/>
      <c r="K1509" s="6"/>
      <c r="L1509" s="6"/>
      <c r="M1509" s="6"/>
      <c r="N1509" s="6"/>
      <c r="O1509" s="6"/>
      <c r="P1509" s="6"/>
      <c r="Q1509" s="6"/>
    </row>
    <row r="1510" spans="5:17" x14ac:dyDescent="0.2">
      <c r="E1510" s="6"/>
      <c r="F1510" s="6"/>
      <c r="G1510" s="6"/>
      <c r="J1510" s="6"/>
      <c r="K1510" s="6"/>
      <c r="L1510" s="6"/>
      <c r="M1510" s="6"/>
      <c r="N1510" s="6"/>
      <c r="O1510" s="6"/>
      <c r="P1510" s="6"/>
      <c r="Q1510" s="6"/>
    </row>
    <row r="1511" spans="5:17" x14ac:dyDescent="0.2">
      <c r="E1511" s="6"/>
      <c r="F1511" s="6"/>
      <c r="G1511" s="6"/>
      <c r="J1511" s="6"/>
      <c r="K1511" s="6"/>
      <c r="L1511" s="6"/>
      <c r="M1511" s="6"/>
      <c r="N1511" s="6"/>
      <c r="O1511" s="6"/>
      <c r="P1511" s="6"/>
      <c r="Q1511" s="6"/>
    </row>
    <row r="1512" spans="5:17" x14ac:dyDescent="0.2">
      <c r="E1512" s="6"/>
      <c r="F1512" s="6"/>
      <c r="G1512" s="6"/>
      <c r="J1512" s="6"/>
      <c r="K1512" s="6"/>
      <c r="L1512" s="6"/>
      <c r="M1512" s="6"/>
      <c r="N1512" s="6"/>
      <c r="O1512" s="6"/>
      <c r="P1512" s="6"/>
      <c r="Q1512" s="6"/>
    </row>
    <row r="1513" spans="5:17" x14ac:dyDescent="0.2">
      <c r="E1513" s="6"/>
      <c r="F1513" s="6"/>
      <c r="G1513" s="6"/>
      <c r="J1513" s="6"/>
      <c r="K1513" s="6"/>
      <c r="L1513" s="6"/>
      <c r="M1513" s="6"/>
      <c r="N1513" s="6"/>
      <c r="O1513" s="6"/>
      <c r="P1513" s="6"/>
      <c r="Q1513" s="6"/>
    </row>
    <row r="1514" spans="5:17" x14ac:dyDescent="0.2">
      <c r="E1514" s="6"/>
      <c r="F1514" s="6"/>
      <c r="G1514" s="6"/>
      <c r="J1514" s="6"/>
      <c r="K1514" s="6"/>
      <c r="L1514" s="6"/>
      <c r="M1514" s="6"/>
      <c r="N1514" s="6"/>
      <c r="O1514" s="6"/>
      <c r="P1514" s="6"/>
      <c r="Q1514" s="6"/>
    </row>
    <row r="1515" spans="5:17" x14ac:dyDescent="0.2">
      <c r="E1515" s="6"/>
      <c r="F1515" s="6"/>
      <c r="G1515" s="6"/>
      <c r="J1515" s="6"/>
      <c r="K1515" s="6"/>
      <c r="L1515" s="6"/>
      <c r="M1515" s="6"/>
      <c r="N1515" s="6"/>
      <c r="O1515" s="6"/>
      <c r="P1515" s="6"/>
      <c r="Q1515" s="6"/>
    </row>
    <row r="1516" spans="5:17" x14ac:dyDescent="0.2">
      <c r="E1516" s="6"/>
      <c r="F1516" s="6"/>
      <c r="G1516" s="6"/>
      <c r="J1516" s="6"/>
      <c r="K1516" s="6"/>
      <c r="L1516" s="6"/>
      <c r="M1516" s="6"/>
      <c r="N1516" s="6"/>
      <c r="O1516" s="6"/>
      <c r="P1516" s="6"/>
      <c r="Q1516" s="6"/>
    </row>
    <row r="1517" spans="5:17" x14ac:dyDescent="0.2">
      <c r="E1517" s="6"/>
      <c r="F1517" s="6"/>
      <c r="G1517" s="6"/>
      <c r="J1517" s="6"/>
      <c r="K1517" s="6"/>
      <c r="L1517" s="6"/>
      <c r="M1517" s="6"/>
      <c r="N1517" s="6"/>
      <c r="O1517" s="6"/>
      <c r="P1517" s="6"/>
      <c r="Q1517" s="6"/>
    </row>
    <row r="1518" spans="5:17" x14ac:dyDescent="0.2">
      <c r="E1518" s="6"/>
      <c r="F1518" s="6"/>
      <c r="G1518" s="6"/>
      <c r="J1518" s="6"/>
      <c r="K1518" s="6"/>
      <c r="L1518" s="6"/>
      <c r="M1518" s="6"/>
      <c r="N1518" s="6"/>
      <c r="O1518" s="6"/>
      <c r="P1518" s="6"/>
      <c r="Q1518" s="6"/>
    </row>
    <row r="1519" spans="5:17" x14ac:dyDescent="0.2">
      <c r="E1519" s="6"/>
      <c r="F1519" s="6"/>
      <c r="G1519" s="6"/>
      <c r="J1519" s="6"/>
      <c r="K1519" s="6"/>
      <c r="L1519" s="6"/>
      <c r="M1519" s="6"/>
      <c r="N1519" s="6"/>
      <c r="O1519" s="6"/>
      <c r="P1519" s="6"/>
      <c r="Q1519" s="6"/>
    </row>
    <row r="1520" spans="5:17" x14ac:dyDescent="0.2">
      <c r="E1520" s="6"/>
      <c r="F1520" s="6"/>
      <c r="G1520" s="6"/>
      <c r="J1520" s="6"/>
      <c r="K1520" s="6"/>
      <c r="L1520" s="6"/>
      <c r="M1520" s="6"/>
      <c r="N1520" s="6"/>
      <c r="O1520" s="6"/>
      <c r="P1520" s="6"/>
      <c r="Q1520" s="6"/>
    </row>
    <row r="1521" spans="5:17" x14ac:dyDescent="0.2">
      <c r="E1521" s="6"/>
      <c r="F1521" s="6"/>
      <c r="G1521" s="6"/>
      <c r="J1521" s="6"/>
      <c r="K1521" s="6"/>
      <c r="L1521" s="6"/>
      <c r="M1521" s="6"/>
      <c r="N1521" s="6"/>
      <c r="O1521" s="6"/>
      <c r="P1521" s="6"/>
      <c r="Q1521" s="6"/>
    </row>
    <row r="1522" spans="5:17" x14ac:dyDescent="0.2">
      <c r="E1522" s="6"/>
      <c r="F1522" s="6"/>
      <c r="G1522" s="6"/>
      <c r="J1522" s="6"/>
      <c r="K1522" s="6"/>
      <c r="L1522" s="6"/>
      <c r="M1522" s="6"/>
      <c r="N1522" s="6"/>
      <c r="O1522" s="6"/>
      <c r="P1522" s="6"/>
      <c r="Q1522" s="6"/>
    </row>
    <row r="1523" spans="5:17" x14ac:dyDescent="0.2">
      <c r="E1523" s="6"/>
      <c r="F1523" s="6"/>
      <c r="G1523" s="6"/>
      <c r="J1523" s="6"/>
      <c r="K1523" s="6"/>
      <c r="L1523" s="6"/>
      <c r="M1523" s="6"/>
      <c r="N1523" s="6"/>
      <c r="O1523" s="6"/>
      <c r="P1523" s="6"/>
      <c r="Q1523" s="6"/>
    </row>
    <row r="1524" spans="5:17" x14ac:dyDescent="0.2">
      <c r="E1524" s="6"/>
      <c r="F1524" s="6"/>
      <c r="G1524" s="6"/>
      <c r="J1524" s="6"/>
      <c r="K1524" s="6"/>
      <c r="L1524" s="6"/>
      <c r="M1524" s="6"/>
      <c r="N1524" s="6"/>
      <c r="O1524" s="6"/>
      <c r="P1524" s="6"/>
      <c r="Q1524" s="6"/>
    </row>
    <row r="1525" spans="5:17" x14ac:dyDescent="0.2">
      <c r="E1525" s="6"/>
      <c r="F1525" s="6"/>
      <c r="G1525" s="6"/>
      <c r="J1525" s="6"/>
      <c r="K1525" s="6"/>
      <c r="L1525" s="6"/>
      <c r="M1525" s="6"/>
      <c r="N1525" s="6"/>
      <c r="O1525" s="6"/>
      <c r="P1525" s="6"/>
      <c r="Q1525" s="6"/>
    </row>
    <row r="1526" spans="5:17" x14ac:dyDescent="0.2">
      <c r="E1526" s="6"/>
      <c r="F1526" s="6"/>
      <c r="G1526" s="6"/>
      <c r="J1526" s="6"/>
      <c r="K1526" s="6"/>
      <c r="L1526" s="6"/>
      <c r="M1526" s="6"/>
      <c r="N1526" s="6"/>
      <c r="O1526" s="6"/>
      <c r="P1526" s="6"/>
      <c r="Q1526" s="6"/>
    </row>
    <row r="1527" spans="5:17" x14ac:dyDescent="0.2">
      <c r="E1527" s="6"/>
      <c r="F1527" s="6"/>
      <c r="G1527" s="6"/>
      <c r="J1527" s="6"/>
      <c r="K1527" s="6"/>
      <c r="L1527" s="6"/>
      <c r="M1527" s="6"/>
      <c r="N1527" s="6"/>
      <c r="O1527" s="6"/>
      <c r="P1527" s="6"/>
      <c r="Q1527" s="6"/>
    </row>
    <row r="1528" spans="5:17" x14ac:dyDescent="0.2">
      <c r="E1528" s="6"/>
      <c r="F1528" s="6"/>
      <c r="G1528" s="6"/>
      <c r="J1528" s="6"/>
      <c r="K1528" s="6"/>
      <c r="L1528" s="6"/>
      <c r="M1528" s="6"/>
      <c r="N1528" s="6"/>
      <c r="O1528" s="6"/>
      <c r="P1528" s="6"/>
      <c r="Q1528" s="6"/>
    </row>
    <row r="1529" spans="5:17" x14ac:dyDescent="0.2">
      <c r="E1529" s="6"/>
      <c r="F1529" s="6"/>
      <c r="G1529" s="6"/>
      <c r="J1529" s="6"/>
      <c r="K1529" s="6"/>
      <c r="L1529" s="6"/>
      <c r="M1529" s="6"/>
      <c r="N1529" s="6"/>
      <c r="O1529" s="6"/>
      <c r="P1529" s="6"/>
      <c r="Q1529" s="6"/>
    </row>
    <row r="1530" spans="5:17" x14ac:dyDescent="0.2">
      <c r="E1530" s="6"/>
      <c r="F1530" s="6"/>
      <c r="G1530" s="6"/>
      <c r="J1530" s="6"/>
      <c r="K1530" s="6"/>
      <c r="L1530" s="6"/>
      <c r="M1530" s="6"/>
      <c r="N1530" s="6"/>
      <c r="O1530" s="6"/>
      <c r="P1530" s="6"/>
      <c r="Q1530" s="6"/>
    </row>
    <row r="1531" spans="5:17" x14ac:dyDescent="0.2">
      <c r="E1531" s="6"/>
      <c r="F1531" s="6"/>
      <c r="G1531" s="6"/>
      <c r="J1531" s="6"/>
      <c r="K1531" s="6"/>
      <c r="L1531" s="6"/>
      <c r="M1531" s="6"/>
      <c r="N1531" s="6"/>
      <c r="O1531" s="6"/>
      <c r="P1531" s="6"/>
      <c r="Q1531" s="6"/>
    </row>
    <row r="1532" spans="5:17" x14ac:dyDescent="0.2">
      <c r="E1532" s="6"/>
      <c r="F1532" s="6"/>
      <c r="G1532" s="6"/>
      <c r="J1532" s="6"/>
      <c r="K1532" s="6"/>
      <c r="L1532" s="6"/>
      <c r="M1532" s="6"/>
      <c r="N1532" s="6"/>
      <c r="O1532" s="6"/>
      <c r="P1532" s="6"/>
      <c r="Q1532" s="6"/>
    </row>
    <row r="1533" spans="5:17" x14ac:dyDescent="0.2">
      <c r="E1533" s="6"/>
      <c r="F1533" s="6"/>
      <c r="G1533" s="6"/>
      <c r="J1533" s="6"/>
      <c r="K1533" s="6"/>
      <c r="L1533" s="6"/>
      <c r="M1533" s="6"/>
      <c r="N1533" s="6"/>
      <c r="O1533" s="6"/>
      <c r="P1533" s="6"/>
      <c r="Q1533" s="6"/>
    </row>
    <row r="1534" spans="5:17" x14ac:dyDescent="0.2">
      <c r="E1534" s="6"/>
      <c r="F1534" s="6"/>
      <c r="G1534" s="6"/>
      <c r="J1534" s="6"/>
      <c r="K1534" s="6"/>
      <c r="L1534" s="6"/>
      <c r="M1534" s="6"/>
      <c r="N1534" s="6"/>
      <c r="O1534" s="6"/>
      <c r="P1534" s="6"/>
      <c r="Q1534" s="6"/>
    </row>
    <row r="1535" spans="5:17" x14ac:dyDescent="0.2">
      <c r="E1535" s="6"/>
      <c r="F1535" s="6"/>
      <c r="G1535" s="6"/>
      <c r="J1535" s="6"/>
      <c r="K1535" s="6"/>
      <c r="L1535" s="6"/>
      <c r="M1535" s="6"/>
      <c r="N1535" s="6"/>
      <c r="O1535" s="6"/>
      <c r="P1535" s="6"/>
      <c r="Q1535" s="6"/>
    </row>
    <row r="1536" spans="5:17" x14ac:dyDescent="0.2">
      <c r="E1536" s="6"/>
      <c r="F1536" s="6"/>
      <c r="G1536" s="6"/>
      <c r="J1536" s="6"/>
      <c r="K1536" s="6"/>
      <c r="L1536" s="6"/>
      <c r="M1536" s="6"/>
      <c r="N1536" s="6"/>
      <c r="O1536" s="6"/>
      <c r="P1536" s="6"/>
      <c r="Q1536" s="6"/>
    </row>
    <row r="1537" spans="5:17" x14ac:dyDescent="0.2">
      <c r="E1537" s="6"/>
      <c r="F1537" s="6"/>
      <c r="G1537" s="6"/>
      <c r="J1537" s="6"/>
      <c r="K1537" s="6"/>
      <c r="L1537" s="6"/>
      <c r="M1537" s="6"/>
      <c r="N1537" s="6"/>
      <c r="O1537" s="6"/>
      <c r="P1537" s="6"/>
      <c r="Q1537" s="6"/>
    </row>
    <row r="1538" spans="5:17" x14ac:dyDescent="0.2">
      <c r="E1538" s="6"/>
      <c r="F1538" s="6"/>
      <c r="G1538" s="6"/>
      <c r="J1538" s="6"/>
      <c r="K1538" s="6"/>
      <c r="L1538" s="6"/>
      <c r="M1538" s="6"/>
      <c r="N1538" s="6"/>
      <c r="O1538" s="6"/>
      <c r="P1538" s="6"/>
      <c r="Q1538" s="6"/>
    </row>
    <row r="1539" spans="5:17" x14ac:dyDescent="0.2">
      <c r="E1539" s="6"/>
      <c r="F1539" s="6"/>
      <c r="G1539" s="6"/>
      <c r="J1539" s="6"/>
      <c r="K1539" s="6"/>
      <c r="L1539" s="6"/>
      <c r="M1539" s="6"/>
      <c r="N1539" s="6"/>
      <c r="O1539" s="6"/>
      <c r="P1539" s="6"/>
      <c r="Q1539" s="6"/>
    </row>
    <row r="1540" spans="5:17" x14ac:dyDescent="0.2">
      <c r="E1540" s="6"/>
      <c r="F1540" s="6"/>
      <c r="G1540" s="6"/>
      <c r="J1540" s="6"/>
      <c r="K1540" s="6"/>
      <c r="L1540" s="6"/>
      <c r="M1540" s="6"/>
      <c r="N1540" s="6"/>
      <c r="O1540" s="6"/>
      <c r="P1540" s="6"/>
      <c r="Q1540" s="6"/>
    </row>
    <row r="1541" spans="5:17" x14ac:dyDescent="0.2">
      <c r="E1541" s="6"/>
      <c r="F1541" s="6"/>
      <c r="G1541" s="6"/>
      <c r="J1541" s="6"/>
      <c r="K1541" s="6"/>
      <c r="L1541" s="6"/>
      <c r="M1541" s="6"/>
      <c r="N1541" s="6"/>
      <c r="O1541" s="6"/>
      <c r="P1541" s="6"/>
      <c r="Q1541" s="6"/>
    </row>
    <row r="1542" spans="5:17" x14ac:dyDescent="0.2">
      <c r="E1542" s="6"/>
      <c r="F1542" s="6"/>
      <c r="G1542" s="6"/>
      <c r="J1542" s="6"/>
      <c r="K1542" s="6"/>
      <c r="L1542" s="6"/>
      <c r="M1542" s="6"/>
      <c r="N1542" s="6"/>
      <c r="O1542" s="6"/>
      <c r="P1542" s="6"/>
      <c r="Q1542" s="6"/>
    </row>
    <row r="1543" spans="5:17" x14ac:dyDescent="0.2">
      <c r="E1543" s="6"/>
      <c r="F1543" s="6"/>
      <c r="G1543" s="6"/>
      <c r="J1543" s="6"/>
      <c r="K1543" s="6"/>
      <c r="L1543" s="6"/>
      <c r="M1543" s="6"/>
      <c r="N1543" s="6"/>
      <c r="O1543" s="6"/>
      <c r="P1543" s="6"/>
      <c r="Q1543" s="6"/>
    </row>
    <row r="1544" spans="5:17" x14ac:dyDescent="0.2">
      <c r="E1544" s="6"/>
      <c r="F1544" s="6"/>
      <c r="G1544" s="6"/>
      <c r="J1544" s="6"/>
      <c r="K1544" s="6"/>
      <c r="L1544" s="6"/>
      <c r="M1544" s="6"/>
      <c r="N1544" s="6"/>
      <c r="O1544" s="6"/>
      <c r="P1544" s="6"/>
      <c r="Q1544" s="6"/>
    </row>
    <row r="1545" spans="5:17" x14ac:dyDescent="0.2">
      <c r="E1545" s="6"/>
      <c r="F1545" s="6"/>
      <c r="G1545" s="6"/>
      <c r="J1545" s="6"/>
      <c r="K1545" s="6"/>
      <c r="L1545" s="6"/>
      <c r="M1545" s="6"/>
      <c r="N1545" s="6"/>
      <c r="O1545" s="6"/>
      <c r="P1545" s="6"/>
      <c r="Q1545" s="6"/>
    </row>
    <row r="1546" spans="5:17" x14ac:dyDescent="0.2">
      <c r="E1546" s="6"/>
      <c r="F1546" s="6"/>
      <c r="G1546" s="6"/>
      <c r="J1546" s="6"/>
      <c r="K1546" s="6"/>
      <c r="L1546" s="6"/>
      <c r="M1546" s="6"/>
      <c r="N1546" s="6"/>
      <c r="O1546" s="6"/>
      <c r="P1546" s="6"/>
      <c r="Q1546" s="6"/>
    </row>
    <row r="1547" spans="5:17" x14ac:dyDescent="0.2">
      <c r="E1547" s="6"/>
      <c r="F1547" s="6"/>
      <c r="G1547" s="6"/>
      <c r="J1547" s="6"/>
      <c r="K1547" s="6"/>
      <c r="L1547" s="6"/>
      <c r="M1547" s="6"/>
      <c r="N1547" s="6"/>
      <c r="O1547" s="6"/>
      <c r="P1547" s="6"/>
      <c r="Q1547" s="6"/>
    </row>
    <row r="1548" spans="5:17" x14ac:dyDescent="0.2">
      <c r="E1548" s="6"/>
      <c r="F1548" s="6"/>
      <c r="G1548" s="6"/>
      <c r="J1548" s="6"/>
      <c r="K1548" s="6"/>
      <c r="L1548" s="6"/>
      <c r="M1548" s="6"/>
      <c r="N1548" s="6"/>
      <c r="O1548" s="6"/>
      <c r="P1548" s="6"/>
      <c r="Q1548" s="6"/>
    </row>
    <row r="1549" spans="5:17" x14ac:dyDescent="0.2">
      <c r="E1549" s="6"/>
      <c r="F1549" s="6"/>
      <c r="G1549" s="6"/>
      <c r="J1549" s="6"/>
      <c r="K1549" s="6"/>
      <c r="L1549" s="6"/>
      <c r="M1549" s="6"/>
      <c r="N1549" s="6"/>
      <c r="O1549" s="6"/>
      <c r="P1549" s="6"/>
      <c r="Q1549" s="6"/>
    </row>
    <row r="1550" spans="5:17" x14ac:dyDescent="0.2">
      <c r="E1550" s="6"/>
      <c r="F1550" s="6"/>
      <c r="G1550" s="6"/>
      <c r="J1550" s="6"/>
      <c r="K1550" s="6"/>
      <c r="L1550" s="6"/>
      <c r="M1550" s="6"/>
      <c r="N1550" s="6"/>
      <c r="O1550" s="6"/>
      <c r="P1550" s="6"/>
      <c r="Q1550" s="6"/>
    </row>
    <row r="1551" spans="5:17" x14ac:dyDescent="0.2">
      <c r="E1551" s="6"/>
      <c r="F1551" s="6"/>
      <c r="G1551" s="6"/>
      <c r="J1551" s="6"/>
      <c r="K1551" s="6"/>
      <c r="L1551" s="6"/>
      <c r="M1551" s="6"/>
      <c r="N1551" s="6"/>
      <c r="O1551" s="6"/>
      <c r="P1551" s="6"/>
      <c r="Q1551" s="6"/>
    </row>
    <row r="1552" spans="5:17" x14ac:dyDescent="0.2">
      <c r="E1552" s="6"/>
      <c r="F1552" s="6"/>
      <c r="G1552" s="6"/>
      <c r="J1552" s="6"/>
      <c r="K1552" s="6"/>
      <c r="L1552" s="6"/>
      <c r="M1552" s="6"/>
      <c r="N1552" s="6"/>
      <c r="O1552" s="6"/>
      <c r="P1552" s="6"/>
      <c r="Q1552" s="6"/>
    </row>
    <row r="1553" spans="5:17" x14ac:dyDescent="0.2">
      <c r="E1553" s="6"/>
      <c r="F1553" s="6"/>
      <c r="G1553" s="6"/>
      <c r="J1553" s="6"/>
      <c r="K1553" s="6"/>
      <c r="L1553" s="6"/>
      <c r="M1553" s="6"/>
      <c r="N1553" s="6"/>
      <c r="O1553" s="6"/>
      <c r="P1553" s="6"/>
      <c r="Q1553" s="6"/>
    </row>
    <row r="1554" spans="5:17" x14ac:dyDescent="0.2">
      <c r="E1554" s="6"/>
      <c r="F1554" s="6"/>
      <c r="G1554" s="6"/>
      <c r="J1554" s="6"/>
      <c r="K1554" s="6"/>
      <c r="L1554" s="6"/>
      <c r="M1554" s="6"/>
      <c r="N1554" s="6"/>
      <c r="O1554" s="6"/>
      <c r="P1554" s="6"/>
      <c r="Q1554" s="6"/>
    </row>
    <row r="1555" spans="5:17" x14ac:dyDescent="0.2">
      <c r="E1555" s="6"/>
      <c r="F1555" s="6"/>
      <c r="G1555" s="6"/>
      <c r="J1555" s="6"/>
      <c r="K1555" s="6"/>
      <c r="L1555" s="6"/>
      <c r="M1555" s="6"/>
      <c r="N1555" s="6"/>
      <c r="O1555" s="6"/>
      <c r="P1555" s="6"/>
      <c r="Q1555" s="6"/>
    </row>
    <row r="1556" spans="5:17" x14ac:dyDescent="0.2">
      <c r="E1556" s="6"/>
      <c r="F1556" s="6"/>
      <c r="G1556" s="6"/>
      <c r="J1556" s="6"/>
      <c r="K1556" s="6"/>
      <c r="L1556" s="6"/>
      <c r="M1556" s="6"/>
      <c r="N1556" s="6"/>
      <c r="O1556" s="6"/>
      <c r="P1556" s="6"/>
      <c r="Q1556" s="6"/>
    </row>
    <row r="1557" spans="5:17" x14ac:dyDescent="0.2">
      <c r="E1557" s="6"/>
      <c r="F1557" s="6"/>
      <c r="G1557" s="6"/>
      <c r="J1557" s="6"/>
      <c r="K1557" s="6"/>
      <c r="L1557" s="6"/>
      <c r="M1557" s="6"/>
      <c r="N1557" s="6"/>
      <c r="O1557" s="6"/>
      <c r="P1557" s="6"/>
      <c r="Q1557" s="6"/>
    </row>
    <row r="1558" spans="5:17" x14ac:dyDescent="0.2">
      <c r="E1558" s="6"/>
      <c r="F1558" s="6"/>
      <c r="G1558" s="6"/>
      <c r="J1558" s="6"/>
      <c r="K1558" s="6"/>
      <c r="L1558" s="6"/>
      <c r="M1558" s="6"/>
      <c r="N1558" s="6"/>
      <c r="O1558" s="6"/>
      <c r="P1558" s="6"/>
      <c r="Q1558" s="6"/>
    </row>
    <row r="1559" spans="5:17" x14ac:dyDescent="0.2">
      <c r="E1559" s="6"/>
      <c r="F1559" s="6"/>
      <c r="G1559" s="6"/>
      <c r="J1559" s="6"/>
      <c r="K1559" s="6"/>
      <c r="L1559" s="6"/>
      <c r="M1559" s="6"/>
      <c r="N1559" s="6"/>
      <c r="O1559" s="6"/>
      <c r="P1559" s="6"/>
      <c r="Q1559" s="6"/>
    </row>
    <row r="1560" spans="5:17" x14ac:dyDescent="0.2">
      <c r="E1560" s="6"/>
      <c r="F1560" s="6"/>
      <c r="G1560" s="6"/>
      <c r="J1560" s="6"/>
      <c r="K1560" s="6"/>
      <c r="L1560" s="6"/>
      <c r="M1560" s="6"/>
      <c r="N1560" s="6"/>
      <c r="O1560" s="6"/>
      <c r="P1560" s="6"/>
      <c r="Q1560" s="6"/>
    </row>
    <row r="1561" spans="5:17" x14ac:dyDescent="0.2">
      <c r="E1561" s="6"/>
      <c r="F1561" s="6"/>
      <c r="G1561" s="6"/>
      <c r="J1561" s="6"/>
      <c r="K1561" s="6"/>
      <c r="L1561" s="6"/>
      <c r="M1561" s="6"/>
      <c r="N1561" s="6"/>
      <c r="O1561" s="6"/>
      <c r="P1561" s="6"/>
      <c r="Q1561" s="6"/>
    </row>
    <row r="1562" spans="5:17" x14ac:dyDescent="0.2">
      <c r="E1562" s="6"/>
      <c r="F1562" s="6"/>
      <c r="G1562" s="6"/>
      <c r="J1562" s="6"/>
      <c r="K1562" s="6"/>
      <c r="L1562" s="6"/>
      <c r="M1562" s="6"/>
      <c r="N1562" s="6"/>
      <c r="O1562" s="6"/>
      <c r="P1562" s="6"/>
      <c r="Q1562" s="6"/>
    </row>
    <row r="1563" spans="5:17" x14ac:dyDescent="0.2">
      <c r="E1563" s="6"/>
      <c r="F1563" s="6"/>
      <c r="G1563" s="6"/>
      <c r="J1563" s="6"/>
      <c r="K1563" s="6"/>
      <c r="L1563" s="6"/>
      <c r="M1563" s="6"/>
      <c r="N1563" s="6"/>
      <c r="O1563" s="6"/>
      <c r="P1563" s="6"/>
      <c r="Q1563" s="6"/>
    </row>
    <row r="1564" spans="5:17" x14ac:dyDescent="0.2">
      <c r="E1564" s="6"/>
      <c r="F1564" s="6"/>
      <c r="G1564" s="6"/>
      <c r="J1564" s="6"/>
      <c r="K1564" s="6"/>
      <c r="L1564" s="6"/>
      <c r="M1564" s="6"/>
      <c r="N1564" s="6"/>
      <c r="O1564" s="6"/>
      <c r="P1564" s="6"/>
      <c r="Q1564" s="6"/>
    </row>
    <row r="1565" spans="5:17" x14ac:dyDescent="0.2">
      <c r="E1565" s="6"/>
      <c r="F1565" s="6"/>
      <c r="G1565" s="6"/>
      <c r="J1565" s="6"/>
      <c r="K1565" s="6"/>
      <c r="L1565" s="6"/>
      <c r="M1565" s="6"/>
      <c r="N1565" s="6"/>
      <c r="O1565" s="6"/>
      <c r="P1565" s="6"/>
      <c r="Q1565" s="6"/>
    </row>
    <row r="1566" spans="5:17" x14ac:dyDescent="0.2">
      <c r="E1566" s="6"/>
      <c r="F1566" s="6"/>
      <c r="G1566" s="6"/>
      <c r="J1566" s="6"/>
      <c r="K1566" s="6"/>
      <c r="L1566" s="6"/>
      <c r="M1566" s="6"/>
      <c r="N1566" s="6"/>
      <c r="O1566" s="6"/>
      <c r="P1566" s="6"/>
      <c r="Q1566" s="6"/>
    </row>
    <row r="1567" spans="5:17" x14ac:dyDescent="0.2">
      <c r="E1567" s="6"/>
      <c r="F1567" s="6"/>
      <c r="G1567" s="6"/>
      <c r="J1567" s="6"/>
      <c r="K1567" s="6"/>
      <c r="L1567" s="6"/>
      <c r="M1567" s="6"/>
      <c r="N1567" s="6"/>
      <c r="O1567" s="6"/>
      <c r="P1567" s="6"/>
      <c r="Q1567" s="6"/>
    </row>
    <row r="1568" spans="5:17" x14ac:dyDescent="0.2">
      <c r="E1568" s="6"/>
      <c r="F1568" s="6"/>
      <c r="G1568" s="6"/>
      <c r="J1568" s="6"/>
      <c r="K1568" s="6"/>
      <c r="L1568" s="6"/>
      <c r="M1568" s="6"/>
      <c r="N1568" s="6"/>
      <c r="O1568" s="6"/>
      <c r="P1568" s="6"/>
      <c r="Q1568" s="6"/>
    </row>
    <row r="1569" spans="5:17" x14ac:dyDescent="0.2">
      <c r="E1569" s="6"/>
      <c r="F1569" s="6"/>
      <c r="G1569" s="6"/>
      <c r="J1569" s="6"/>
      <c r="K1569" s="6"/>
      <c r="L1569" s="6"/>
      <c r="M1569" s="6"/>
      <c r="N1569" s="6"/>
      <c r="O1569" s="6"/>
      <c r="P1569" s="6"/>
      <c r="Q1569" s="6"/>
    </row>
    <row r="1570" spans="5:17" x14ac:dyDescent="0.2">
      <c r="E1570" s="6"/>
      <c r="F1570" s="6"/>
      <c r="G1570" s="6"/>
      <c r="J1570" s="6"/>
      <c r="K1570" s="6"/>
      <c r="L1570" s="6"/>
      <c r="M1570" s="6"/>
      <c r="N1570" s="6"/>
      <c r="O1570" s="6"/>
      <c r="P1570" s="6"/>
      <c r="Q1570" s="6"/>
    </row>
    <row r="1571" spans="5:17" x14ac:dyDescent="0.2">
      <c r="E1571" s="6"/>
      <c r="F1571" s="6"/>
      <c r="G1571" s="6"/>
      <c r="J1571" s="6"/>
      <c r="K1571" s="6"/>
      <c r="L1571" s="6"/>
      <c r="M1571" s="6"/>
      <c r="N1571" s="6"/>
      <c r="O1571" s="6"/>
      <c r="P1571" s="6"/>
      <c r="Q1571" s="6"/>
    </row>
    <row r="1572" spans="5:17" x14ac:dyDescent="0.2">
      <c r="E1572" s="6"/>
      <c r="F1572" s="6"/>
      <c r="G1572" s="6"/>
      <c r="J1572" s="6"/>
      <c r="K1572" s="6"/>
      <c r="L1572" s="6"/>
      <c r="M1572" s="6"/>
      <c r="N1572" s="6"/>
      <c r="O1572" s="6"/>
      <c r="P1572" s="6"/>
      <c r="Q1572" s="6"/>
    </row>
    <row r="1573" spans="5:17" x14ac:dyDescent="0.2">
      <c r="E1573" s="6"/>
      <c r="F1573" s="6"/>
      <c r="G1573" s="6"/>
      <c r="J1573" s="6"/>
      <c r="K1573" s="6"/>
      <c r="L1573" s="6"/>
      <c r="M1573" s="6"/>
      <c r="N1573" s="6"/>
      <c r="O1573" s="6"/>
      <c r="P1573" s="6"/>
      <c r="Q1573" s="6"/>
    </row>
    <row r="1574" spans="5:17" x14ac:dyDescent="0.2">
      <c r="E1574" s="6"/>
      <c r="F1574" s="6"/>
      <c r="G1574" s="6"/>
      <c r="J1574" s="6"/>
      <c r="K1574" s="6"/>
      <c r="L1574" s="6"/>
      <c r="M1574" s="6"/>
      <c r="N1574" s="6"/>
      <c r="O1574" s="6"/>
      <c r="P1574" s="6"/>
      <c r="Q1574" s="6"/>
    </row>
    <row r="1575" spans="5:17" x14ac:dyDescent="0.2">
      <c r="E1575" s="6"/>
      <c r="F1575" s="6"/>
      <c r="G1575" s="6"/>
      <c r="J1575" s="6"/>
      <c r="K1575" s="6"/>
      <c r="L1575" s="6"/>
      <c r="M1575" s="6"/>
      <c r="N1575" s="6"/>
      <c r="O1575" s="6"/>
      <c r="P1575" s="6"/>
      <c r="Q1575" s="6"/>
    </row>
    <row r="1576" spans="5:17" x14ac:dyDescent="0.2">
      <c r="E1576" s="6"/>
      <c r="F1576" s="6"/>
      <c r="G1576" s="6"/>
      <c r="J1576" s="6"/>
      <c r="K1576" s="6"/>
      <c r="L1576" s="6"/>
      <c r="M1576" s="6"/>
      <c r="N1576" s="6"/>
      <c r="O1576" s="6"/>
      <c r="P1576" s="6"/>
      <c r="Q1576" s="6"/>
    </row>
    <row r="1577" spans="5:17" x14ac:dyDescent="0.2">
      <c r="E1577" s="6"/>
      <c r="F1577" s="6"/>
      <c r="G1577" s="6"/>
      <c r="J1577" s="6"/>
      <c r="K1577" s="6"/>
      <c r="L1577" s="6"/>
      <c r="M1577" s="6"/>
      <c r="N1577" s="6"/>
      <c r="O1577" s="6"/>
      <c r="P1577" s="6"/>
      <c r="Q1577" s="6"/>
    </row>
    <row r="1578" spans="5:17" x14ac:dyDescent="0.2">
      <c r="E1578" s="6"/>
      <c r="F1578" s="6"/>
      <c r="G1578" s="6"/>
      <c r="J1578" s="6"/>
      <c r="K1578" s="6"/>
      <c r="L1578" s="6"/>
      <c r="M1578" s="6"/>
      <c r="N1578" s="6"/>
      <c r="O1578" s="6"/>
      <c r="P1578" s="6"/>
      <c r="Q1578" s="6"/>
    </row>
    <row r="1579" spans="5:17" x14ac:dyDescent="0.2">
      <c r="E1579" s="6"/>
      <c r="F1579" s="6"/>
      <c r="G1579" s="6"/>
      <c r="J1579" s="6"/>
      <c r="K1579" s="6"/>
      <c r="L1579" s="6"/>
      <c r="M1579" s="6"/>
      <c r="N1579" s="6"/>
      <c r="O1579" s="6"/>
      <c r="P1579" s="6"/>
      <c r="Q1579" s="6"/>
    </row>
    <row r="1580" spans="5:17" x14ac:dyDescent="0.2">
      <c r="E1580" s="6"/>
      <c r="F1580" s="6"/>
      <c r="G1580" s="6"/>
      <c r="J1580" s="6"/>
      <c r="K1580" s="6"/>
      <c r="L1580" s="6"/>
      <c r="M1580" s="6"/>
      <c r="N1580" s="6"/>
      <c r="O1580" s="6"/>
      <c r="P1580" s="6"/>
      <c r="Q1580" s="6"/>
    </row>
    <row r="1581" spans="5:17" x14ac:dyDescent="0.2">
      <c r="E1581" s="6"/>
      <c r="F1581" s="6"/>
      <c r="G1581" s="6"/>
      <c r="J1581" s="6"/>
      <c r="K1581" s="6"/>
      <c r="L1581" s="6"/>
      <c r="M1581" s="6"/>
      <c r="N1581" s="6"/>
      <c r="O1581" s="6"/>
      <c r="P1581" s="6"/>
      <c r="Q1581" s="6"/>
    </row>
    <row r="1582" spans="5:17" x14ac:dyDescent="0.2">
      <c r="E1582" s="6"/>
      <c r="F1582" s="6"/>
      <c r="G1582" s="6"/>
      <c r="J1582" s="6"/>
      <c r="K1582" s="6"/>
      <c r="L1582" s="6"/>
      <c r="M1582" s="6"/>
      <c r="N1582" s="6"/>
      <c r="O1582" s="6"/>
      <c r="P1582" s="6"/>
      <c r="Q1582" s="6"/>
    </row>
    <row r="1583" spans="5:17" x14ac:dyDescent="0.2">
      <c r="E1583" s="6"/>
      <c r="F1583" s="6"/>
      <c r="G1583" s="6"/>
      <c r="J1583" s="6"/>
      <c r="K1583" s="6"/>
      <c r="L1583" s="6"/>
      <c r="M1583" s="6"/>
      <c r="N1583" s="6"/>
      <c r="O1583" s="6"/>
      <c r="P1583" s="6"/>
      <c r="Q1583" s="6"/>
    </row>
    <row r="1584" spans="5:17" x14ac:dyDescent="0.2">
      <c r="E1584" s="6"/>
      <c r="F1584" s="6"/>
      <c r="G1584" s="6"/>
      <c r="J1584" s="6"/>
      <c r="K1584" s="6"/>
      <c r="L1584" s="6"/>
      <c r="M1584" s="6"/>
      <c r="N1584" s="6"/>
      <c r="O1584" s="6"/>
      <c r="P1584" s="6"/>
      <c r="Q1584" s="6"/>
    </row>
    <row r="1585" spans="5:17" x14ac:dyDescent="0.2">
      <c r="E1585" s="6"/>
      <c r="F1585" s="6"/>
      <c r="G1585" s="6"/>
      <c r="J1585" s="6"/>
      <c r="K1585" s="6"/>
      <c r="L1585" s="6"/>
      <c r="M1585" s="6"/>
      <c r="N1585" s="6"/>
      <c r="O1585" s="6"/>
      <c r="P1585" s="6"/>
      <c r="Q1585" s="6"/>
    </row>
    <row r="1586" spans="5:17" x14ac:dyDescent="0.2">
      <c r="E1586" s="6"/>
      <c r="F1586" s="6"/>
      <c r="G1586" s="6"/>
      <c r="J1586" s="6"/>
      <c r="K1586" s="6"/>
      <c r="L1586" s="6"/>
      <c r="M1586" s="6"/>
      <c r="N1586" s="6"/>
      <c r="O1586" s="6"/>
      <c r="P1586" s="6"/>
      <c r="Q1586" s="6"/>
    </row>
    <row r="1587" spans="5:17" x14ac:dyDescent="0.2">
      <c r="E1587" s="6"/>
      <c r="F1587" s="6"/>
      <c r="G1587" s="6"/>
      <c r="J1587" s="6"/>
      <c r="K1587" s="6"/>
      <c r="L1587" s="6"/>
      <c r="M1587" s="6"/>
      <c r="N1587" s="6"/>
      <c r="O1587" s="6"/>
      <c r="P1587" s="6"/>
      <c r="Q1587" s="6"/>
    </row>
    <row r="1588" spans="5:17" x14ac:dyDescent="0.2">
      <c r="E1588" s="6"/>
      <c r="F1588" s="6"/>
      <c r="G1588" s="6"/>
      <c r="J1588" s="6"/>
      <c r="K1588" s="6"/>
      <c r="L1588" s="6"/>
      <c r="M1588" s="6"/>
      <c r="N1588" s="6"/>
      <c r="O1588" s="6"/>
      <c r="P1588" s="6"/>
      <c r="Q1588" s="6"/>
    </row>
    <row r="1589" spans="5:17" x14ac:dyDescent="0.2">
      <c r="E1589" s="6"/>
      <c r="F1589" s="6"/>
      <c r="G1589" s="6"/>
      <c r="J1589" s="6"/>
      <c r="K1589" s="6"/>
      <c r="L1589" s="6"/>
      <c r="M1589" s="6"/>
      <c r="N1589" s="6"/>
      <c r="O1589" s="6"/>
      <c r="P1589" s="6"/>
      <c r="Q1589" s="6"/>
    </row>
    <row r="1590" spans="5:17" x14ac:dyDescent="0.2">
      <c r="E1590" s="6"/>
      <c r="F1590" s="6"/>
      <c r="G1590" s="6"/>
      <c r="J1590" s="6"/>
      <c r="K1590" s="6"/>
      <c r="L1590" s="6"/>
      <c r="M1590" s="6"/>
      <c r="N1590" s="6"/>
      <c r="O1590" s="6"/>
      <c r="P1590" s="6"/>
      <c r="Q1590" s="6"/>
    </row>
    <row r="1591" spans="5:17" x14ac:dyDescent="0.2">
      <c r="E1591" s="6"/>
      <c r="F1591" s="6"/>
      <c r="G1591" s="6"/>
      <c r="J1591" s="6"/>
      <c r="K1591" s="6"/>
      <c r="L1591" s="6"/>
      <c r="M1591" s="6"/>
      <c r="N1591" s="6"/>
      <c r="O1591" s="6"/>
      <c r="P1591" s="6"/>
      <c r="Q1591" s="6"/>
    </row>
    <row r="1592" spans="5:17" x14ac:dyDescent="0.2">
      <c r="E1592" s="6"/>
      <c r="F1592" s="6"/>
      <c r="G1592" s="6"/>
      <c r="J1592" s="6"/>
      <c r="K1592" s="6"/>
      <c r="L1592" s="6"/>
      <c r="M1592" s="6"/>
      <c r="N1592" s="6"/>
      <c r="O1592" s="6"/>
      <c r="P1592" s="6"/>
      <c r="Q1592" s="6"/>
    </row>
    <row r="1593" spans="5:17" x14ac:dyDescent="0.2">
      <c r="E1593" s="6"/>
      <c r="F1593" s="6"/>
      <c r="G1593" s="6"/>
      <c r="J1593" s="6"/>
      <c r="K1593" s="6"/>
      <c r="L1593" s="6"/>
      <c r="M1593" s="6"/>
      <c r="N1593" s="6"/>
      <c r="O1593" s="6"/>
      <c r="P1593" s="6"/>
      <c r="Q1593" s="6"/>
    </row>
    <row r="1594" spans="5:17" x14ac:dyDescent="0.2">
      <c r="E1594" s="6"/>
      <c r="F1594" s="6"/>
      <c r="G1594" s="6"/>
      <c r="J1594" s="6"/>
      <c r="K1594" s="6"/>
      <c r="L1594" s="6"/>
      <c r="M1594" s="6"/>
      <c r="N1594" s="6"/>
      <c r="O1594" s="6"/>
      <c r="P1594" s="6"/>
      <c r="Q1594" s="6"/>
    </row>
    <row r="1595" spans="5:17" x14ac:dyDescent="0.2">
      <c r="E1595" s="6"/>
      <c r="F1595" s="6"/>
      <c r="G1595" s="6"/>
      <c r="J1595" s="6"/>
      <c r="K1595" s="6"/>
      <c r="L1595" s="6"/>
      <c r="M1595" s="6"/>
      <c r="N1595" s="6"/>
      <c r="O1595" s="6"/>
      <c r="P1595" s="6"/>
      <c r="Q1595" s="6"/>
    </row>
    <row r="1596" spans="5:17" x14ac:dyDescent="0.2">
      <c r="E1596" s="6"/>
      <c r="F1596" s="6"/>
      <c r="G1596" s="6"/>
      <c r="J1596" s="6"/>
      <c r="K1596" s="6"/>
      <c r="L1596" s="6"/>
      <c r="M1596" s="6"/>
      <c r="N1596" s="6"/>
      <c r="O1596" s="6"/>
      <c r="P1596" s="6"/>
      <c r="Q1596" s="6"/>
    </row>
    <row r="1597" spans="5:17" x14ac:dyDescent="0.2">
      <c r="E1597" s="6"/>
      <c r="F1597" s="6"/>
      <c r="G1597" s="6"/>
      <c r="J1597" s="6"/>
      <c r="K1597" s="6"/>
      <c r="L1597" s="6"/>
      <c r="M1597" s="6"/>
      <c r="N1597" s="6"/>
      <c r="O1597" s="6"/>
      <c r="P1597" s="6"/>
      <c r="Q1597" s="6"/>
    </row>
    <row r="1598" spans="5:17" x14ac:dyDescent="0.2">
      <c r="E1598" s="6"/>
      <c r="F1598" s="6"/>
      <c r="G1598" s="6"/>
      <c r="J1598" s="6"/>
      <c r="K1598" s="6"/>
      <c r="L1598" s="6"/>
      <c r="M1598" s="6"/>
      <c r="N1598" s="6"/>
      <c r="O1598" s="6"/>
      <c r="P1598" s="6"/>
      <c r="Q1598" s="6"/>
    </row>
    <row r="1599" spans="5:17" x14ac:dyDescent="0.2">
      <c r="E1599" s="6"/>
      <c r="F1599" s="6"/>
      <c r="G1599" s="6"/>
      <c r="J1599" s="6"/>
      <c r="K1599" s="6"/>
      <c r="L1599" s="6"/>
      <c r="M1599" s="6"/>
      <c r="N1599" s="6"/>
      <c r="O1599" s="6"/>
      <c r="P1599" s="6"/>
      <c r="Q1599" s="6"/>
    </row>
    <row r="1600" spans="5:17" x14ac:dyDescent="0.2">
      <c r="E1600" s="6"/>
      <c r="F1600" s="6"/>
      <c r="G1600" s="6"/>
      <c r="J1600" s="6"/>
      <c r="K1600" s="6"/>
      <c r="L1600" s="6"/>
      <c r="M1600" s="6"/>
      <c r="N1600" s="6"/>
      <c r="O1600" s="6"/>
      <c r="P1600" s="6"/>
      <c r="Q1600" s="6"/>
    </row>
    <row r="1601" spans="5:17" x14ac:dyDescent="0.2">
      <c r="E1601" s="6"/>
      <c r="F1601" s="6"/>
      <c r="G1601" s="6"/>
      <c r="J1601" s="6"/>
      <c r="K1601" s="6"/>
      <c r="L1601" s="6"/>
      <c r="M1601" s="6"/>
      <c r="N1601" s="6"/>
      <c r="O1601" s="6"/>
      <c r="P1601" s="6"/>
      <c r="Q1601" s="6"/>
    </row>
    <row r="1602" spans="5:17" x14ac:dyDescent="0.2">
      <c r="E1602" s="6"/>
      <c r="F1602" s="6"/>
      <c r="G1602" s="6"/>
      <c r="J1602" s="6"/>
      <c r="K1602" s="6"/>
      <c r="L1602" s="6"/>
      <c r="M1602" s="6"/>
      <c r="N1602" s="6"/>
      <c r="O1602" s="6"/>
      <c r="P1602" s="6"/>
      <c r="Q1602" s="6"/>
    </row>
    <row r="1603" spans="5:17" x14ac:dyDescent="0.2">
      <c r="E1603" s="6"/>
      <c r="F1603" s="6"/>
      <c r="G1603" s="6"/>
      <c r="J1603" s="6"/>
      <c r="K1603" s="6"/>
      <c r="L1603" s="6"/>
      <c r="M1603" s="6"/>
      <c r="N1603" s="6"/>
      <c r="O1603" s="6"/>
      <c r="P1603" s="6"/>
      <c r="Q1603" s="6"/>
    </row>
    <row r="1604" spans="5:17" x14ac:dyDescent="0.2">
      <c r="E1604" s="6"/>
      <c r="F1604" s="6"/>
      <c r="G1604" s="6"/>
      <c r="J1604" s="6"/>
      <c r="K1604" s="6"/>
      <c r="L1604" s="6"/>
      <c r="M1604" s="6"/>
      <c r="N1604" s="6"/>
      <c r="O1604" s="6"/>
      <c r="P1604" s="6"/>
      <c r="Q1604" s="6"/>
    </row>
    <row r="1605" spans="5:17" x14ac:dyDescent="0.2">
      <c r="E1605" s="6"/>
      <c r="F1605" s="6"/>
      <c r="G1605" s="6"/>
      <c r="J1605" s="6"/>
      <c r="K1605" s="6"/>
      <c r="L1605" s="6"/>
      <c r="M1605" s="6"/>
      <c r="N1605" s="6"/>
      <c r="O1605" s="6"/>
      <c r="P1605" s="6"/>
      <c r="Q1605" s="6"/>
    </row>
    <row r="1606" spans="5:17" x14ac:dyDescent="0.2">
      <c r="E1606" s="6"/>
      <c r="F1606" s="6"/>
      <c r="G1606" s="6"/>
      <c r="J1606" s="6"/>
      <c r="K1606" s="6"/>
      <c r="L1606" s="6"/>
      <c r="M1606" s="6"/>
      <c r="N1606" s="6"/>
      <c r="O1606" s="6"/>
      <c r="P1606" s="6"/>
      <c r="Q1606" s="6"/>
    </row>
    <row r="1607" spans="5:17" x14ac:dyDescent="0.2">
      <c r="E1607" s="6"/>
      <c r="F1607" s="6"/>
      <c r="G1607" s="6"/>
      <c r="J1607" s="6"/>
      <c r="K1607" s="6"/>
      <c r="L1607" s="6"/>
      <c r="M1607" s="6"/>
      <c r="N1607" s="6"/>
      <c r="O1607" s="6"/>
      <c r="P1607" s="6"/>
      <c r="Q1607" s="6"/>
    </row>
    <row r="1608" spans="5:17" x14ac:dyDescent="0.2">
      <c r="E1608" s="6"/>
      <c r="F1608" s="6"/>
      <c r="G1608" s="6"/>
      <c r="J1608" s="6"/>
      <c r="K1608" s="6"/>
      <c r="L1608" s="6"/>
      <c r="M1608" s="6"/>
      <c r="N1608" s="6"/>
      <c r="O1608" s="6"/>
      <c r="P1608" s="6"/>
      <c r="Q1608" s="6"/>
    </row>
    <row r="1609" spans="5:17" x14ac:dyDescent="0.2">
      <c r="E1609" s="6"/>
      <c r="F1609" s="6"/>
      <c r="G1609" s="6"/>
      <c r="J1609" s="6"/>
      <c r="K1609" s="6"/>
      <c r="L1609" s="6"/>
      <c r="M1609" s="6"/>
      <c r="N1609" s="6"/>
      <c r="O1609" s="6"/>
      <c r="P1609" s="6"/>
      <c r="Q1609" s="6"/>
    </row>
    <row r="1610" spans="5:17" x14ac:dyDescent="0.2">
      <c r="E1610" s="6"/>
      <c r="F1610" s="6"/>
      <c r="G1610" s="6"/>
      <c r="J1610" s="6"/>
      <c r="K1610" s="6"/>
      <c r="L1610" s="6"/>
      <c r="M1610" s="6"/>
      <c r="N1610" s="6"/>
      <c r="O1610" s="6"/>
      <c r="P1610" s="6"/>
      <c r="Q1610" s="6"/>
    </row>
    <row r="1611" spans="5:17" x14ac:dyDescent="0.2">
      <c r="E1611" s="6"/>
      <c r="F1611" s="6"/>
      <c r="G1611" s="6"/>
      <c r="J1611" s="6"/>
      <c r="K1611" s="6"/>
      <c r="L1611" s="6"/>
      <c r="M1611" s="6"/>
      <c r="N1611" s="6"/>
      <c r="O1611" s="6"/>
      <c r="P1611" s="6"/>
      <c r="Q1611" s="6"/>
    </row>
    <row r="1612" spans="5:17" x14ac:dyDescent="0.2">
      <c r="E1612" s="6"/>
      <c r="F1612" s="6"/>
      <c r="G1612" s="6"/>
      <c r="J1612" s="6"/>
      <c r="K1612" s="6"/>
      <c r="L1612" s="6"/>
      <c r="M1612" s="6"/>
      <c r="N1612" s="6"/>
      <c r="O1612" s="6"/>
      <c r="P1612" s="6"/>
      <c r="Q1612" s="6"/>
    </row>
    <row r="1613" spans="5:17" x14ac:dyDescent="0.2">
      <c r="E1613" s="6"/>
      <c r="F1613" s="6"/>
      <c r="G1613" s="6"/>
      <c r="J1613" s="6"/>
      <c r="K1613" s="6"/>
      <c r="L1613" s="6"/>
      <c r="M1613" s="6"/>
      <c r="N1613" s="6"/>
      <c r="O1613" s="6"/>
      <c r="P1613" s="6"/>
      <c r="Q1613" s="6"/>
    </row>
    <row r="1614" spans="5:17" x14ac:dyDescent="0.2">
      <c r="E1614" s="6"/>
      <c r="F1614" s="6"/>
      <c r="G1614" s="6"/>
      <c r="J1614" s="6"/>
      <c r="K1614" s="6"/>
      <c r="L1614" s="6"/>
      <c r="M1614" s="6"/>
      <c r="N1614" s="6"/>
      <c r="O1614" s="6"/>
      <c r="P1614" s="6"/>
      <c r="Q1614" s="6"/>
    </row>
    <row r="1615" spans="5:17" x14ac:dyDescent="0.2">
      <c r="E1615" s="6"/>
      <c r="F1615" s="6"/>
      <c r="G1615" s="6"/>
      <c r="J1615" s="6"/>
      <c r="K1615" s="6"/>
      <c r="L1615" s="6"/>
      <c r="M1615" s="6"/>
      <c r="N1615" s="6"/>
      <c r="O1615" s="6"/>
      <c r="P1615" s="6"/>
      <c r="Q1615" s="6"/>
    </row>
    <row r="1616" spans="5:17" x14ac:dyDescent="0.2">
      <c r="E1616" s="6"/>
      <c r="F1616" s="6"/>
      <c r="G1616" s="6"/>
      <c r="J1616" s="6"/>
      <c r="K1616" s="6"/>
      <c r="L1616" s="6"/>
      <c r="M1616" s="6"/>
      <c r="N1616" s="6"/>
      <c r="O1616" s="6"/>
      <c r="P1616" s="6"/>
      <c r="Q1616" s="6"/>
    </row>
    <row r="1617" spans="5:17" x14ac:dyDescent="0.2">
      <c r="E1617" s="6"/>
      <c r="F1617" s="6"/>
      <c r="G1617" s="6"/>
      <c r="J1617" s="6"/>
      <c r="K1617" s="6"/>
      <c r="L1617" s="6"/>
      <c r="M1617" s="6"/>
      <c r="N1617" s="6"/>
      <c r="O1617" s="6"/>
      <c r="P1617" s="6"/>
      <c r="Q1617" s="6"/>
    </row>
    <row r="1618" spans="5:17" x14ac:dyDescent="0.2">
      <c r="E1618" s="6"/>
      <c r="F1618" s="6"/>
      <c r="G1618" s="6"/>
      <c r="J1618" s="6"/>
      <c r="K1618" s="6"/>
      <c r="L1618" s="6"/>
      <c r="M1618" s="6"/>
      <c r="N1618" s="6"/>
      <c r="O1618" s="6"/>
      <c r="P1618" s="6"/>
      <c r="Q1618" s="6"/>
    </row>
    <row r="1619" spans="5:17" x14ac:dyDescent="0.2">
      <c r="E1619" s="6"/>
      <c r="F1619" s="6"/>
      <c r="G1619" s="6"/>
      <c r="J1619" s="6"/>
      <c r="K1619" s="6"/>
      <c r="L1619" s="6"/>
      <c r="M1619" s="6"/>
      <c r="N1619" s="6"/>
      <c r="O1619" s="6"/>
      <c r="P1619" s="6"/>
      <c r="Q1619" s="6"/>
    </row>
    <row r="1620" spans="5:17" x14ac:dyDescent="0.2">
      <c r="E1620" s="6"/>
      <c r="F1620" s="6"/>
      <c r="G1620" s="6"/>
      <c r="J1620" s="6"/>
      <c r="K1620" s="6"/>
      <c r="L1620" s="6"/>
      <c r="M1620" s="6"/>
      <c r="N1620" s="6"/>
      <c r="O1620" s="6"/>
      <c r="P1620" s="6"/>
      <c r="Q1620" s="6"/>
    </row>
    <row r="1621" spans="5:17" x14ac:dyDescent="0.2">
      <c r="E1621" s="6"/>
      <c r="F1621" s="6"/>
      <c r="G1621" s="6"/>
      <c r="J1621" s="6"/>
      <c r="K1621" s="6"/>
      <c r="L1621" s="6"/>
      <c r="M1621" s="6"/>
      <c r="N1621" s="6"/>
      <c r="O1621" s="6"/>
      <c r="P1621" s="6"/>
      <c r="Q1621" s="6"/>
    </row>
    <row r="1622" spans="5:17" x14ac:dyDescent="0.2">
      <c r="E1622" s="6"/>
      <c r="F1622" s="6"/>
      <c r="G1622" s="6"/>
      <c r="J1622" s="6"/>
      <c r="K1622" s="6"/>
      <c r="L1622" s="6"/>
      <c r="M1622" s="6"/>
      <c r="N1622" s="6"/>
      <c r="O1622" s="6"/>
      <c r="P1622" s="6"/>
      <c r="Q1622" s="6"/>
    </row>
    <row r="1623" spans="5:17" x14ac:dyDescent="0.2">
      <c r="E1623" s="6"/>
      <c r="F1623" s="6"/>
      <c r="G1623" s="6"/>
      <c r="J1623" s="6"/>
      <c r="K1623" s="6"/>
      <c r="L1623" s="6"/>
      <c r="M1623" s="6"/>
      <c r="N1623" s="6"/>
      <c r="O1623" s="6"/>
      <c r="P1623" s="6"/>
      <c r="Q1623" s="6"/>
    </row>
    <row r="1624" spans="5:17" x14ac:dyDescent="0.2">
      <c r="E1624" s="6"/>
      <c r="F1624" s="6"/>
      <c r="G1624" s="6"/>
      <c r="J1624" s="6"/>
      <c r="K1624" s="6"/>
      <c r="L1624" s="6"/>
      <c r="M1624" s="6"/>
      <c r="N1624" s="6"/>
      <c r="O1624" s="6"/>
      <c r="P1624" s="6"/>
      <c r="Q1624" s="6"/>
    </row>
    <row r="1625" spans="5:17" x14ac:dyDescent="0.2">
      <c r="E1625" s="6"/>
      <c r="F1625" s="6"/>
      <c r="G1625" s="6"/>
      <c r="J1625" s="6"/>
      <c r="K1625" s="6"/>
      <c r="L1625" s="6"/>
      <c r="M1625" s="6"/>
      <c r="N1625" s="6"/>
      <c r="O1625" s="6"/>
      <c r="P1625" s="6"/>
      <c r="Q1625" s="6"/>
    </row>
    <row r="1626" spans="5:17" x14ac:dyDescent="0.2">
      <c r="E1626" s="6"/>
      <c r="F1626" s="6"/>
      <c r="G1626" s="6"/>
      <c r="J1626" s="6"/>
      <c r="K1626" s="6"/>
      <c r="L1626" s="6"/>
      <c r="M1626" s="6"/>
      <c r="N1626" s="6"/>
      <c r="O1626" s="6"/>
      <c r="P1626" s="6"/>
      <c r="Q1626" s="6"/>
    </row>
    <row r="1627" spans="5:17" x14ac:dyDescent="0.2">
      <c r="E1627" s="6"/>
      <c r="F1627" s="6"/>
      <c r="G1627" s="6"/>
      <c r="J1627" s="6"/>
      <c r="K1627" s="6"/>
      <c r="L1627" s="6"/>
      <c r="M1627" s="6"/>
      <c r="N1627" s="6"/>
      <c r="O1627" s="6"/>
      <c r="P1627" s="6"/>
      <c r="Q1627" s="6"/>
    </row>
    <row r="1628" spans="5:17" x14ac:dyDescent="0.2">
      <c r="E1628" s="6"/>
      <c r="F1628" s="6"/>
      <c r="G1628" s="6"/>
      <c r="J1628" s="6"/>
      <c r="K1628" s="6"/>
      <c r="L1628" s="6"/>
      <c r="M1628" s="6"/>
      <c r="N1628" s="6"/>
      <c r="O1628" s="6"/>
      <c r="P1628" s="6"/>
      <c r="Q1628" s="6"/>
    </row>
    <row r="1629" spans="5:17" x14ac:dyDescent="0.2">
      <c r="E1629" s="6"/>
      <c r="F1629" s="6"/>
      <c r="G1629" s="6"/>
      <c r="J1629" s="6"/>
      <c r="K1629" s="6"/>
      <c r="L1629" s="6"/>
      <c r="M1629" s="6"/>
      <c r="N1629" s="6"/>
      <c r="O1629" s="6"/>
      <c r="P1629" s="6"/>
      <c r="Q1629" s="6"/>
    </row>
    <row r="1630" spans="5:17" x14ac:dyDescent="0.2">
      <c r="E1630" s="6"/>
      <c r="F1630" s="6"/>
      <c r="G1630" s="6"/>
      <c r="J1630" s="6"/>
      <c r="K1630" s="6"/>
      <c r="L1630" s="6"/>
      <c r="M1630" s="6"/>
      <c r="N1630" s="6"/>
      <c r="O1630" s="6"/>
      <c r="P1630" s="6"/>
      <c r="Q1630" s="6"/>
    </row>
    <row r="1631" spans="5:17" x14ac:dyDescent="0.2">
      <c r="E1631" s="6"/>
      <c r="F1631" s="6"/>
      <c r="G1631" s="6"/>
      <c r="J1631" s="6"/>
      <c r="K1631" s="6"/>
      <c r="L1631" s="6"/>
      <c r="M1631" s="6"/>
      <c r="N1631" s="6"/>
      <c r="O1631" s="6"/>
      <c r="P1631" s="6"/>
      <c r="Q1631" s="6"/>
    </row>
    <row r="1632" spans="5:17" x14ac:dyDescent="0.2">
      <c r="E1632" s="6"/>
      <c r="F1632" s="6"/>
      <c r="G1632" s="6"/>
      <c r="J1632" s="6"/>
      <c r="K1632" s="6"/>
      <c r="L1632" s="6"/>
      <c r="M1632" s="6"/>
      <c r="N1632" s="6"/>
      <c r="O1632" s="6"/>
      <c r="P1632" s="6"/>
      <c r="Q1632" s="6"/>
    </row>
    <row r="1633" spans="5:17" x14ac:dyDescent="0.2">
      <c r="E1633" s="6"/>
      <c r="F1633" s="6"/>
      <c r="G1633" s="6"/>
      <c r="J1633" s="6"/>
      <c r="K1633" s="6"/>
      <c r="L1633" s="6"/>
      <c r="M1633" s="6"/>
      <c r="N1633" s="6"/>
      <c r="O1633" s="6"/>
      <c r="P1633" s="6"/>
      <c r="Q1633" s="6"/>
    </row>
    <row r="1634" spans="5:17" x14ac:dyDescent="0.2">
      <c r="E1634" s="6"/>
      <c r="F1634" s="6"/>
      <c r="G1634" s="6"/>
      <c r="J1634" s="6"/>
      <c r="K1634" s="6"/>
      <c r="L1634" s="6"/>
      <c r="M1634" s="6"/>
      <c r="N1634" s="6"/>
      <c r="O1634" s="6"/>
      <c r="P1634" s="6"/>
      <c r="Q1634" s="6"/>
    </row>
    <row r="1635" spans="5:17" x14ac:dyDescent="0.2">
      <c r="E1635" s="6"/>
      <c r="F1635" s="6"/>
      <c r="G1635" s="6"/>
      <c r="J1635" s="6"/>
      <c r="K1635" s="6"/>
      <c r="L1635" s="6"/>
      <c r="M1635" s="6"/>
      <c r="N1635" s="6"/>
      <c r="O1635" s="6"/>
      <c r="P1635" s="6"/>
      <c r="Q1635" s="6"/>
    </row>
    <row r="1636" spans="5:17" x14ac:dyDescent="0.2">
      <c r="E1636" s="6"/>
      <c r="F1636" s="6"/>
      <c r="G1636" s="6"/>
      <c r="J1636" s="6"/>
      <c r="K1636" s="6"/>
      <c r="L1636" s="6"/>
      <c r="M1636" s="6"/>
      <c r="N1636" s="6"/>
      <c r="O1636" s="6"/>
      <c r="P1636" s="6"/>
      <c r="Q1636" s="6"/>
    </row>
    <row r="1637" spans="5:17" x14ac:dyDescent="0.2">
      <c r="E1637" s="6"/>
      <c r="F1637" s="6"/>
      <c r="G1637" s="6"/>
      <c r="J1637" s="6"/>
      <c r="K1637" s="6"/>
      <c r="L1637" s="6"/>
      <c r="M1637" s="6"/>
      <c r="N1637" s="6"/>
      <c r="O1637" s="6"/>
      <c r="P1637" s="6"/>
      <c r="Q1637" s="6"/>
    </row>
    <row r="1638" spans="5:17" x14ac:dyDescent="0.2">
      <c r="E1638" s="6"/>
      <c r="F1638" s="6"/>
      <c r="G1638" s="6"/>
      <c r="J1638" s="6"/>
      <c r="K1638" s="6"/>
      <c r="L1638" s="6"/>
      <c r="M1638" s="6"/>
      <c r="N1638" s="6"/>
      <c r="O1638" s="6"/>
      <c r="P1638" s="6"/>
      <c r="Q1638" s="6"/>
    </row>
    <row r="1639" spans="5:17" x14ac:dyDescent="0.2">
      <c r="E1639" s="6"/>
      <c r="F1639" s="6"/>
      <c r="G1639" s="6"/>
      <c r="J1639" s="6"/>
      <c r="K1639" s="6"/>
      <c r="L1639" s="6"/>
      <c r="M1639" s="6"/>
      <c r="N1639" s="6"/>
      <c r="O1639" s="6"/>
      <c r="P1639" s="6"/>
      <c r="Q1639" s="6"/>
    </row>
    <row r="1640" spans="5:17" x14ac:dyDescent="0.2">
      <c r="E1640" s="6"/>
      <c r="F1640" s="6"/>
      <c r="G1640" s="6"/>
      <c r="J1640" s="6"/>
      <c r="K1640" s="6"/>
      <c r="L1640" s="6"/>
      <c r="M1640" s="6"/>
      <c r="N1640" s="6"/>
      <c r="O1640" s="6"/>
      <c r="P1640" s="6"/>
      <c r="Q1640" s="6"/>
    </row>
    <row r="1641" spans="5:17" x14ac:dyDescent="0.2">
      <c r="E1641" s="6"/>
      <c r="F1641" s="6"/>
      <c r="G1641" s="6"/>
      <c r="J1641" s="6"/>
      <c r="K1641" s="6"/>
      <c r="L1641" s="6"/>
      <c r="M1641" s="6"/>
      <c r="N1641" s="6"/>
      <c r="O1641" s="6"/>
      <c r="P1641" s="6"/>
      <c r="Q1641" s="6"/>
    </row>
    <row r="1642" spans="5:17" x14ac:dyDescent="0.2">
      <c r="E1642" s="6"/>
      <c r="F1642" s="6"/>
      <c r="G1642" s="6"/>
      <c r="J1642" s="6"/>
      <c r="K1642" s="6"/>
      <c r="L1642" s="6"/>
      <c r="M1642" s="6"/>
      <c r="N1642" s="6"/>
      <c r="O1642" s="6"/>
      <c r="P1642" s="6"/>
      <c r="Q1642" s="6"/>
    </row>
    <row r="1643" spans="5:17" x14ac:dyDescent="0.2">
      <c r="E1643" s="6"/>
      <c r="F1643" s="6"/>
      <c r="G1643" s="6"/>
      <c r="J1643" s="6"/>
      <c r="K1643" s="6"/>
      <c r="L1643" s="6"/>
      <c r="M1643" s="6"/>
      <c r="N1643" s="6"/>
      <c r="O1643" s="6"/>
      <c r="P1643" s="6"/>
      <c r="Q1643" s="6"/>
    </row>
    <row r="1644" spans="5:17" x14ac:dyDescent="0.2">
      <c r="E1644" s="6"/>
      <c r="F1644" s="6"/>
      <c r="G1644" s="6"/>
      <c r="J1644" s="6"/>
      <c r="K1644" s="6"/>
      <c r="L1644" s="6"/>
      <c r="M1644" s="6"/>
      <c r="N1644" s="6"/>
      <c r="O1644" s="6"/>
      <c r="P1644" s="6"/>
      <c r="Q1644" s="6"/>
    </row>
    <row r="1645" spans="5:17" x14ac:dyDescent="0.2">
      <c r="E1645" s="6"/>
      <c r="F1645" s="6"/>
      <c r="G1645" s="6"/>
      <c r="J1645" s="6"/>
      <c r="K1645" s="6"/>
      <c r="L1645" s="6"/>
      <c r="M1645" s="6"/>
      <c r="N1645" s="6"/>
      <c r="O1645" s="6"/>
      <c r="P1645" s="6"/>
      <c r="Q1645" s="6"/>
    </row>
    <row r="1646" spans="5:17" x14ac:dyDescent="0.2">
      <c r="E1646" s="6"/>
      <c r="F1646" s="6"/>
      <c r="G1646" s="6"/>
      <c r="J1646" s="6"/>
      <c r="K1646" s="6"/>
      <c r="L1646" s="6"/>
      <c r="M1646" s="6"/>
      <c r="N1646" s="6"/>
      <c r="O1646" s="6"/>
      <c r="P1646" s="6"/>
      <c r="Q1646" s="6"/>
    </row>
    <row r="1647" spans="5:17" x14ac:dyDescent="0.2">
      <c r="E1647" s="6"/>
      <c r="F1647" s="6"/>
      <c r="G1647" s="6"/>
      <c r="J1647" s="6"/>
      <c r="K1647" s="6"/>
      <c r="L1647" s="6"/>
      <c r="M1647" s="6"/>
      <c r="N1647" s="6"/>
      <c r="O1647" s="6"/>
      <c r="P1647" s="6"/>
      <c r="Q1647" s="6"/>
    </row>
    <row r="1648" spans="5:17" x14ac:dyDescent="0.2">
      <c r="E1648" s="6"/>
      <c r="F1648" s="6"/>
      <c r="G1648" s="6"/>
      <c r="J1648" s="6"/>
      <c r="K1648" s="6"/>
      <c r="L1648" s="6"/>
      <c r="M1648" s="6"/>
      <c r="N1648" s="6"/>
      <c r="O1648" s="6"/>
      <c r="P1648" s="6"/>
      <c r="Q1648" s="6"/>
    </row>
    <row r="1649" spans="5:17" x14ac:dyDescent="0.2">
      <c r="E1649" s="6"/>
      <c r="F1649" s="6"/>
      <c r="G1649" s="6"/>
      <c r="J1649" s="6"/>
      <c r="K1649" s="6"/>
      <c r="L1649" s="6"/>
      <c r="M1649" s="6"/>
      <c r="N1649" s="6"/>
      <c r="O1649" s="6"/>
      <c r="P1649" s="6"/>
      <c r="Q1649" s="6"/>
    </row>
    <row r="1650" spans="5:17" x14ac:dyDescent="0.2">
      <c r="E1650" s="6"/>
      <c r="F1650" s="6"/>
      <c r="G1650" s="6"/>
      <c r="J1650" s="6"/>
      <c r="K1650" s="6"/>
      <c r="L1650" s="6"/>
      <c r="M1650" s="6"/>
      <c r="N1650" s="6"/>
      <c r="O1650" s="6"/>
      <c r="P1650" s="6"/>
      <c r="Q1650" s="6"/>
    </row>
    <row r="1651" spans="5:17" x14ac:dyDescent="0.2">
      <c r="E1651" s="6"/>
      <c r="F1651" s="6"/>
      <c r="G1651" s="6"/>
      <c r="J1651" s="6"/>
      <c r="K1651" s="6"/>
      <c r="L1651" s="6"/>
      <c r="M1651" s="6"/>
      <c r="N1651" s="6"/>
      <c r="O1651" s="6"/>
      <c r="P1651" s="6"/>
      <c r="Q1651" s="6"/>
    </row>
    <row r="1652" spans="5:17" x14ac:dyDescent="0.2">
      <c r="E1652" s="6"/>
      <c r="F1652" s="6"/>
      <c r="G1652" s="6"/>
      <c r="J1652" s="6"/>
      <c r="K1652" s="6"/>
      <c r="L1652" s="6"/>
      <c r="M1652" s="6"/>
      <c r="N1652" s="6"/>
      <c r="O1652" s="6"/>
      <c r="P1652" s="6"/>
      <c r="Q1652" s="6"/>
    </row>
    <row r="1653" spans="5:17" x14ac:dyDescent="0.2">
      <c r="E1653" s="6"/>
      <c r="F1653" s="6"/>
      <c r="G1653" s="6"/>
      <c r="J1653" s="6"/>
      <c r="K1653" s="6"/>
      <c r="L1653" s="6"/>
      <c r="M1653" s="6"/>
      <c r="N1653" s="6"/>
      <c r="O1653" s="6"/>
      <c r="P1653" s="6"/>
      <c r="Q1653" s="6"/>
    </row>
    <row r="1654" spans="5:17" x14ac:dyDescent="0.2">
      <c r="E1654" s="6"/>
      <c r="F1654" s="6"/>
      <c r="G1654" s="6"/>
      <c r="J1654" s="6"/>
      <c r="K1654" s="6"/>
      <c r="L1654" s="6"/>
      <c r="M1654" s="6"/>
      <c r="N1654" s="6"/>
      <c r="O1654" s="6"/>
      <c r="P1654" s="6"/>
      <c r="Q1654" s="6"/>
    </row>
    <row r="1655" spans="5:17" x14ac:dyDescent="0.2">
      <c r="E1655" s="6"/>
      <c r="F1655" s="6"/>
      <c r="G1655" s="6"/>
      <c r="J1655" s="6"/>
      <c r="K1655" s="6"/>
      <c r="L1655" s="6"/>
      <c r="M1655" s="6"/>
      <c r="N1655" s="6"/>
      <c r="O1655" s="6"/>
      <c r="P1655" s="6"/>
      <c r="Q1655" s="6"/>
    </row>
    <row r="1656" spans="5:17" x14ac:dyDescent="0.2">
      <c r="E1656" s="6"/>
      <c r="F1656" s="6"/>
      <c r="G1656" s="6"/>
      <c r="J1656" s="6"/>
      <c r="K1656" s="6"/>
      <c r="L1656" s="6"/>
      <c r="M1656" s="6"/>
      <c r="N1656" s="6"/>
      <c r="O1656" s="6"/>
      <c r="P1656" s="6"/>
      <c r="Q1656" s="6"/>
    </row>
    <row r="1657" spans="5:17" x14ac:dyDescent="0.2">
      <c r="E1657" s="6"/>
      <c r="F1657" s="6"/>
      <c r="G1657" s="6"/>
      <c r="J1657" s="6"/>
      <c r="K1657" s="6"/>
      <c r="L1657" s="6"/>
      <c r="M1657" s="6"/>
      <c r="N1657" s="6"/>
      <c r="O1657" s="6"/>
      <c r="P1657" s="6"/>
      <c r="Q1657" s="6"/>
    </row>
    <row r="1658" spans="5:17" x14ac:dyDescent="0.2">
      <c r="E1658" s="6"/>
      <c r="F1658" s="6"/>
      <c r="G1658" s="6"/>
      <c r="J1658" s="6"/>
      <c r="K1658" s="6"/>
      <c r="L1658" s="6"/>
      <c r="M1658" s="6"/>
      <c r="N1658" s="6"/>
      <c r="O1658" s="6"/>
      <c r="P1658" s="6"/>
      <c r="Q1658" s="6"/>
    </row>
    <row r="1659" spans="5:17" x14ac:dyDescent="0.2">
      <c r="E1659" s="6"/>
      <c r="F1659" s="6"/>
      <c r="G1659" s="6"/>
      <c r="J1659" s="6"/>
      <c r="K1659" s="6"/>
      <c r="L1659" s="6"/>
      <c r="M1659" s="6"/>
      <c r="N1659" s="6"/>
      <c r="O1659" s="6"/>
      <c r="P1659" s="6"/>
      <c r="Q1659" s="6"/>
    </row>
    <row r="1660" spans="5:17" x14ac:dyDescent="0.2">
      <c r="E1660" s="6"/>
      <c r="F1660" s="6"/>
      <c r="G1660" s="6"/>
      <c r="J1660" s="6"/>
      <c r="K1660" s="6"/>
      <c r="L1660" s="6"/>
      <c r="M1660" s="6"/>
      <c r="N1660" s="6"/>
      <c r="O1660" s="6"/>
      <c r="P1660" s="6"/>
      <c r="Q1660" s="6"/>
    </row>
    <row r="1661" spans="5:17" x14ac:dyDescent="0.2">
      <c r="E1661" s="6"/>
      <c r="F1661" s="6"/>
      <c r="G1661" s="6"/>
      <c r="J1661" s="6"/>
      <c r="K1661" s="6"/>
      <c r="L1661" s="6"/>
      <c r="M1661" s="6"/>
      <c r="N1661" s="6"/>
      <c r="O1661" s="6"/>
      <c r="P1661" s="6"/>
      <c r="Q1661" s="6"/>
    </row>
    <row r="1662" spans="5:17" x14ac:dyDescent="0.2">
      <c r="E1662" s="6"/>
      <c r="F1662" s="6"/>
      <c r="G1662" s="6"/>
      <c r="J1662" s="6"/>
      <c r="K1662" s="6"/>
      <c r="L1662" s="6"/>
      <c r="M1662" s="6"/>
      <c r="N1662" s="6"/>
      <c r="O1662" s="6"/>
      <c r="P1662" s="6"/>
      <c r="Q1662" s="6"/>
    </row>
    <row r="1663" spans="5:17" x14ac:dyDescent="0.2">
      <c r="E1663" s="6"/>
      <c r="F1663" s="6"/>
      <c r="G1663" s="6"/>
      <c r="J1663" s="6"/>
      <c r="K1663" s="6"/>
      <c r="L1663" s="6"/>
      <c r="M1663" s="6"/>
      <c r="N1663" s="6"/>
      <c r="O1663" s="6"/>
      <c r="P1663" s="6"/>
      <c r="Q1663" s="6"/>
    </row>
    <row r="1664" spans="5:17" x14ac:dyDescent="0.2">
      <c r="E1664" s="6"/>
      <c r="F1664" s="6"/>
      <c r="G1664" s="6"/>
      <c r="J1664" s="6"/>
      <c r="K1664" s="6"/>
      <c r="L1664" s="6"/>
      <c r="M1664" s="6"/>
      <c r="N1664" s="6"/>
      <c r="O1664" s="6"/>
      <c r="P1664" s="6"/>
      <c r="Q1664" s="6"/>
    </row>
    <row r="1665" spans="5:17" x14ac:dyDescent="0.2">
      <c r="E1665" s="6"/>
      <c r="F1665" s="6"/>
      <c r="G1665" s="6"/>
      <c r="J1665" s="6"/>
      <c r="K1665" s="6"/>
      <c r="L1665" s="6"/>
      <c r="M1665" s="6"/>
      <c r="N1665" s="6"/>
      <c r="O1665" s="6"/>
      <c r="P1665" s="6"/>
      <c r="Q1665" s="6"/>
    </row>
    <row r="1666" spans="5:17" x14ac:dyDescent="0.2">
      <c r="E1666" s="6"/>
      <c r="F1666" s="6"/>
      <c r="G1666" s="6"/>
      <c r="J1666" s="6"/>
      <c r="K1666" s="6"/>
      <c r="L1666" s="6"/>
      <c r="M1666" s="6"/>
      <c r="N1666" s="6"/>
      <c r="O1666" s="6"/>
      <c r="P1666" s="6"/>
      <c r="Q1666" s="6"/>
    </row>
    <row r="1667" spans="5:17" x14ac:dyDescent="0.2">
      <c r="E1667" s="6"/>
      <c r="F1667" s="6"/>
      <c r="G1667" s="6"/>
      <c r="J1667" s="6"/>
      <c r="K1667" s="6"/>
      <c r="L1667" s="6"/>
      <c r="M1667" s="6"/>
      <c r="N1667" s="6"/>
      <c r="O1667" s="6"/>
      <c r="P1667" s="6"/>
      <c r="Q1667" s="6"/>
    </row>
    <row r="1668" spans="5:17" x14ac:dyDescent="0.2">
      <c r="E1668" s="6"/>
      <c r="F1668" s="6"/>
      <c r="G1668" s="6"/>
      <c r="J1668" s="6"/>
      <c r="K1668" s="6"/>
      <c r="L1668" s="6"/>
      <c r="M1668" s="6"/>
      <c r="N1668" s="6"/>
      <c r="O1668" s="6"/>
      <c r="P1668" s="6"/>
      <c r="Q1668" s="6"/>
    </row>
    <row r="1669" spans="5:17" x14ac:dyDescent="0.2">
      <c r="E1669" s="6"/>
      <c r="F1669" s="6"/>
      <c r="G1669" s="6"/>
      <c r="J1669" s="6"/>
      <c r="K1669" s="6"/>
      <c r="L1669" s="6"/>
      <c r="M1669" s="6"/>
      <c r="N1669" s="6"/>
      <c r="O1669" s="6"/>
      <c r="P1669" s="6"/>
      <c r="Q1669" s="6"/>
    </row>
    <row r="1670" spans="5:17" x14ac:dyDescent="0.2">
      <c r="E1670" s="6"/>
      <c r="F1670" s="6"/>
      <c r="G1670" s="6"/>
      <c r="J1670" s="6"/>
      <c r="K1670" s="6"/>
      <c r="L1670" s="6"/>
      <c r="M1670" s="6"/>
      <c r="N1670" s="6"/>
      <c r="O1670" s="6"/>
      <c r="P1670" s="6"/>
      <c r="Q1670" s="6"/>
    </row>
    <row r="1671" spans="5:17" x14ac:dyDescent="0.2">
      <c r="E1671" s="6"/>
      <c r="F1671" s="6"/>
      <c r="G1671" s="6"/>
      <c r="J1671" s="6"/>
      <c r="K1671" s="6"/>
      <c r="L1671" s="6"/>
      <c r="M1671" s="6"/>
      <c r="N1671" s="6"/>
      <c r="O1671" s="6"/>
      <c r="P1671" s="6"/>
      <c r="Q1671" s="6"/>
    </row>
    <row r="1672" spans="5:17" x14ac:dyDescent="0.2">
      <c r="E1672" s="6"/>
      <c r="F1672" s="6"/>
      <c r="G1672" s="6"/>
      <c r="J1672" s="6"/>
      <c r="K1672" s="6"/>
      <c r="L1672" s="6"/>
      <c r="M1672" s="6"/>
      <c r="N1672" s="6"/>
      <c r="O1672" s="6"/>
      <c r="P1672" s="6"/>
      <c r="Q1672" s="6"/>
    </row>
    <row r="1673" spans="5:17" x14ac:dyDescent="0.2">
      <c r="E1673" s="6"/>
      <c r="F1673" s="6"/>
      <c r="G1673" s="6"/>
      <c r="J1673" s="6"/>
      <c r="K1673" s="6"/>
      <c r="L1673" s="6"/>
      <c r="M1673" s="6"/>
      <c r="N1673" s="6"/>
      <c r="O1673" s="6"/>
      <c r="P1673" s="6"/>
      <c r="Q1673" s="6"/>
    </row>
    <row r="1674" spans="5:17" x14ac:dyDescent="0.2">
      <c r="E1674" s="6"/>
      <c r="F1674" s="6"/>
      <c r="G1674" s="6"/>
      <c r="J1674" s="6"/>
      <c r="K1674" s="6"/>
      <c r="L1674" s="6"/>
      <c r="M1674" s="6"/>
      <c r="N1674" s="6"/>
      <c r="O1674" s="6"/>
      <c r="P1674" s="6"/>
      <c r="Q1674" s="6"/>
    </row>
    <row r="1675" spans="5:17" x14ac:dyDescent="0.2">
      <c r="E1675" s="6"/>
      <c r="F1675" s="6"/>
      <c r="G1675" s="6"/>
      <c r="J1675" s="6"/>
      <c r="K1675" s="6"/>
      <c r="L1675" s="6"/>
      <c r="M1675" s="6"/>
      <c r="N1675" s="6"/>
      <c r="O1675" s="6"/>
      <c r="P1675" s="6"/>
      <c r="Q1675" s="6"/>
    </row>
    <row r="1676" spans="5:17" x14ac:dyDescent="0.2">
      <c r="E1676" s="6"/>
      <c r="F1676" s="6"/>
      <c r="G1676" s="6"/>
      <c r="J1676" s="6"/>
      <c r="K1676" s="6"/>
      <c r="L1676" s="6"/>
      <c r="M1676" s="6"/>
      <c r="N1676" s="6"/>
      <c r="O1676" s="6"/>
      <c r="P1676" s="6"/>
      <c r="Q1676" s="6"/>
    </row>
    <row r="1677" spans="5:17" x14ac:dyDescent="0.2">
      <c r="E1677" s="6"/>
      <c r="F1677" s="6"/>
      <c r="G1677" s="6"/>
      <c r="J1677" s="6"/>
      <c r="K1677" s="6"/>
      <c r="L1677" s="6"/>
      <c r="M1677" s="6"/>
      <c r="N1677" s="6"/>
      <c r="O1677" s="6"/>
      <c r="P1677" s="6"/>
      <c r="Q1677" s="6"/>
    </row>
    <row r="1678" spans="5:17" x14ac:dyDescent="0.2">
      <c r="E1678" s="6"/>
      <c r="F1678" s="6"/>
      <c r="G1678" s="6"/>
      <c r="J1678" s="6"/>
      <c r="K1678" s="6"/>
      <c r="L1678" s="6"/>
      <c r="M1678" s="6"/>
      <c r="N1678" s="6"/>
      <c r="O1678" s="6"/>
      <c r="P1678" s="6"/>
      <c r="Q1678" s="6"/>
    </row>
    <row r="1679" spans="5:17" x14ac:dyDescent="0.2">
      <c r="E1679" s="6"/>
      <c r="F1679" s="6"/>
      <c r="G1679" s="6"/>
      <c r="J1679" s="6"/>
      <c r="K1679" s="6"/>
      <c r="L1679" s="6"/>
      <c r="M1679" s="6"/>
      <c r="N1679" s="6"/>
      <c r="O1679" s="6"/>
      <c r="P1679" s="6"/>
      <c r="Q1679" s="6"/>
    </row>
    <row r="1680" spans="5:17" x14ac:dyDescent="0.2">
      <c r="E1680" s="6"/>
      <c r="F1680" s="6"/>
      <c r="G1680" s="6"/>
      <c r="J1680" s="6"/>
      <c r="K1680" s="6"/>
      <c r="L1680" s="6"/>
      <c r="M1680" s="6"/>
      <c r="N1680" s="6"/>
      <c r="O1680" s="6"/>
      <c r="P1680" s="6"/>
      <c r="Q1680" s="6"/>
    </row>
    <row r="1681" spans="5:17" x14ac:dyDescent="0.2">
      <c r="E1681" s="6"/>
      <c r="F1681" s="6"/>
      <c r="G1681" s="6"/>
      <c r="J1681" s="6"/>
      <c r="K1681" s="6"/>
      <c r="L1681" s="6"/>
      <c r="M1681" s="6"/>
      <c r="N1681" s="6"/>
      <c r="O1681" s="6"/>
      <c r="P1681" s="6"/>
      <c r="Q1681" s="6"/>
    </row>
    <row r="1682" spans="5:17" x14ac:dyDescent="0.2">
      <c r="E1682" s="6"/>
      <c r="F1682" s="6"/>
      <c r="G1682" s="6"/>
      <c r="J1682" s="6"/>
      <c r="K1682" s="6"/>
      <c r="L1682" s="6"/>
      <c r="M1682" s="6"/>
      <c r="N1682" s="6"/>
      <c r="O1682" s="6"/>
      <c r="P1682" s="6"/>
      <c r="Q1682" s="6"/>
    </row>
    <row r="1683" spans="5:17" x14ac:dyDescent="0.2">
      <c r="E1683" s="6"/>
      <c r="F1683" s="6"/>
      <c r="G1683" s="6"/>
      <c r="J1683" s="6"/>
      <c r="K1683" s="6"/>
      <c r="L1683" s="6"/>
      <c r="M1683" s="6"/>
      <c r="N1683" s="6"/>
      <c r="O1683" s="6"/>
      <c r="P1683" s="6"/>
      <c r="Q1683" s="6"/>
    </row>
    <row r="1684" spans="5:17" x14ac:dyDescent="0.2">
      <c r="E1684" s="6"/>
      <c r="F1684" s="6"/>
      <c r="G1684" s="6"/>
      <c r="J1684" s="6"/>
      <c r="K1684" s="6"/>
      <c r="L1684" s="6"/>
      <c r="M1684" s="6"/>
      <c r="N1684" s="6"/>
      <c r="O1684" s="6"/>
      <c r="P1684" s="6"/>
      <c r="Q1684" s="6"/>
    </row>
    <row r="1685" spans="5:17" x14ac:dyDescent="0.2">
      <c r="E1685" s="6"/>
      <c r="F1685" s="6"/>
      <c r="G1685" s="6"/>
      <c r="J1685" s="6"/>
      <c r="K1685" s="6"/>
      <c r="L1685" s="6"/>
      <c r="M1685" s="6"/>
      <c r="N1685" s="6"/>
      <c r="O1685" s="6"/>
      <c r="P1685" s="6"/>
      <c r="Q1685" s="6"/>
    </row>
    <row r="1686" spans="5:17" x14ac:dyDescent="0.2">
      <c r="E1686" s="6"/>
      <c r="F1686" s="6"/>
      <c r="G1686" s="6"/>
      <c r="J1686" s="6"/>
      <c r="K1686" s="6"/>
      <c r="L1686" s="6"/>
      <c r="M1686" s="6"/>
      <c r="N1686" s="6"/>
      <c r="O1686" s="6"/>
      <c r="P1686" s="6"/>
      <c r="Q1686" s="6"/>
    </row>
    <row r="1687" spans="5:17" x14ac:dyDescent="0.2">
      <c r="E1687" s="6"/>
      <c r="F1687" s="6"/>
      <c r="G1687" s="6"/>
      <c r="J1687" s="6"/>
      <c r="K1687" s="6"/>
      <c r="L1687" s="6"/>
      <c r="M1687" s="6"/>
      <c r="N1687" s="6"/>
      <c r="O1687" s="6"/>
      <c r="P1687" s="6"/>
      <c r="Q1687" s="6"/>
    </row>
    <row r="1688" spans="5:17" x14ac:dyDescent="0.2">
      <c r="E1688" s="6"/>
      <c r="F1688" s="6"/>
      <c r="G1688" s="6"/>
      <c r="J1688" s="6"/>
      <c r="K1688" s="6"/>
      <c r="L1688" s="6"/>
      <c r="M1688" s="6"/>
      <c r="N1688" s="6"/>
      <c r="O1688" s="6"/>
      <c r="P1688" s="6"/>
      <c r="Q1688" s="6"/>
    </row>
    <row r="1689" spans="5:17" x14ac:dyDescent="0.2">
      <c r="E1689" s="6"/>
      <c r="F1689" s="6"/>
      <c r="G1689" s="6"/>
      <c r="J1689" s="6"/>
      <c r="K1689" s="6"/>
      <c r="L1689" s="6"/>
      <c r="M1689" s="6"/>
      <c r="N1689" s="6"/>
      <c r="O1689" s="6"/>
      <c r="P1689" s="6"/>
      <c r="Q1689" s="6"/>
    </row>
    <row r="1690" spans="5:17" x14ac:dyDescent="0.2">
      <c r="E1690" s="6"/>
      <c r="F1690" s="6"/>
      <c r="G1690" s="6"/>
      <c r="J1690" s="6"/>
      <c r="K1690" s="6"/>
      <c r="L1690" s="6"/>
      <c r="M1690" s="6"/>
      <c r="N1690" s="6"/>
      <c r="O1690" s="6"/>
      <c r="P1690" s="6"/>
      <c r="Q1690" s="6"/>
    </row>
    <row r="1691" spans="5:17" x14ac:dyDescent="0.2">
      <c r="E1691" s="6"/>
      <c r="F1691" s="6"/>
      <c r="G1691" s="6"/>
      <c r="J1691" s="6"/>
      <c r="K1691" s="6"/>
      <c r="L1691" s="6"/>
      <c r="M1691" s="6"/>
      <c r="N1691" s="6"/>
      <c r="O1691" s="6"/>
      <c r="P1691" s="6"/>
      <c r="Q1691" s="6"/>
    </row>
    <row r="1692" spans="5:17" x14ac:dyDescent="0.2">
      <c r="E1692" s="6"/>
      <c r="F1692" s="6"/>
      <c r="G1692" s="6"/>
      <c r="J1692" s="6"/>
      <c r="K1692" s="6"/>
      <c r="L1692" s="6"/>
      <c r="M1692" s="6"/>
      <c r="N1692" s="6"/>
      <c r="O1692" s="6"/>
      <c r="P1692" s="6"/>
      <c r="Q1692" s="6"/>
    </row>
    <row r="1693" spans="5:17" x14ac:dyDescent="0.2">
      <c r="E1693" s="6"/>
      <c r="F1693" s="6"/>
      <c r="G1693" s="6"/>
      <c r="J1693" s="6"/>
      <c r="K1693" s="6"/>
      <c r="L1693" s="6"/>
      <c r="M1693" s="6"/>
      <c r="N1693" s="6"/>
      <c r="O1693" s="6"/>
      <c r="P1693" s="6"/>
      <c r="Q1693" s="6"/>
    </row>
    <row r="1694" spans="5:17" x14ac:dyDescent="0.2">
      <c r="E1694" s="6"/>
      <c r="F1694" s="6"/>
      <c r="G1694" s="6"/>
      <c r="J1694" s="6"/>
      <c r="K1694" s="6"/>
      <c r="L1694" s="6"/>
      <c r="M1694" s="6"/>
      <c r="N1694" s="6"/>
      <c r="O1694" s="6"/>
      <c r="P1694" s="6"/>
      <c r="Q1694" s="6"/>
    </row>
    <row r="1695" spans="5:17" x14ac:dyDescent="0.2">
      <c r="E1695" s="6"/>
      <c r="F1695" s="6"/>
      <c r="G1695" s="6"/>
      <c r="J1695" s="6"/>
      <c r="K1695" s="6"/>
      <c r="L1695" s="6"/>
      <c r="M1695" s="6"/>
      <c r="N1695" s="6"/>
      <c r="O1695" s="6"/>
      <c r="P1695" s="6"/>
      <c r="Q1695" s="6"/>
    </row>
    <row r="1696" spans="5:17" x14ac:dyDescent="0.2">
      <c r="E1696" s="6"/>
      <c r="F1696" s="6"/>
      <c r="G1696" s="6"/>
      <c r="J1696" s="6"/>
      <c r="K1696" s="6"/>
      <c r="L1696" s="6"/>
      <c r="M1696" s="6"/>
      <c r="N1696" s="6"/>
      <c r="O1696" s="6"/>
      <c r="P1696" s="6"/>
      <c r="Q1696" s="6"/>
    </row>
    <row r="1697" spans="5:17" x14ac:dyDescent="0.2">
      <c r="E1697" s="6"/>
      <c r="F1697" s="6"/>
      <c r="G1697" s="6"/>
      <c r="J1697" s="6"/>
      <c r="K1697" s="6"/>
      <c r="L1697" s="6"/>
      <c r="M1697" s="6"/>
      <c r="N1697" s="6"/>
      <c r="O1697" s="6"/>
      <c r="P1697" s="6"/>
      <c r="Q1697" s="6"/>
    </row>
    <row r="1698" spans="5:17" x14ac:dyDescent="0.2">
      <c r="E1698" s="6"/>
      <c r="F1698" s="6"/>
      <c r="G1698" s="6"/>
      <c r="J1698" s="6"/>
      <c r="K1698" s="6"/>
      <c r="L1698" s="6"/>
      <c r="M1698" s="6"/>
      <c r="N1698" s="6"/>
      <c r="O1698" s="6"/>
      <c r="P1698" s="6"/>
      <c r="Q1698" s="6"/>
    </row>
    <row r="1699" spans="5:17" x14ac:dyDescent="0.2">
      <c r="E1699" s="6"/>
      <c r="F1699" s="6"/>
      <c r="G1699" s="6"/>
      <c r="J1699" s="6"/>
      <c r="K1699" s="6"/>
      <c r="L1699" s="6"/>
      <c r="M1699" s="6"/>
      <c r="N1699" s="6"/>
      <c r="O1699" s="6"/>
      <c r="P1699" s="6"/>
      <c r="Q1699" s="6"/>
    </row>
    <row r="1700" spans="5:17" x14ac:dyDescent="0.2">
      <c r="E1700" s="6"/>
      <c r="F1700" s="6"/>
      <c r="G1700" s="6"/>
      <c r="J1700" s="6"/>
      <c r="K1700" s="6"/>
      <c r="L1700" s="6"/>
      <c r="M1700" s="6"/>
      <c r="N1700" s="6"/>
      <c r="O1700" s="6"/>
      <c r="P1700" s="6"/>
      <c r="Q1700" s="6"/>
    </row>
    <row r="1701" spans="5:17" x14ac:dyDescent="0.2">
      <c r="E1701" s="6"/>
      <c r="F1701" s="6"/>
      <c r="G1701" s="6"/>
      <c r="J1701" s="6"/>
      <c r="K1701" s="6"/>
      <c r="L1701" s="6"/>
      <c r="M1701" s="6"/>
      <c r="N1701" s="6"/>
      <c r="O1701" s="6"/>
      <c r="P1701" s="6"/>
      <c r="Q1701" s="6"/>
    </row>
    <row r="1702" spans="5:17" x14ac:dyDescent="0.2">
      <c r="E1702" s="6"/>
      <c r="F1702" s="6"/>
      <c r="G1702" s="6"/>
      <c r="J1702" s="6"/>
      <c r="K1702" s="6"/>
      <c r="L1702" s="6"/>
      <c r="M1702" s="6"/>
      <c r="N1702" s="6"/>
      <c r="O1702" s="6"/>
      <c r="P1702" s="6"/>
      <c r="Q1702" s="6"/>
    </row>
    <row r="1703" spans="5:17" x14ac:dyDescent="0.2">
      <c r="E1703" s="6"/>
      <c r="F1703" s="6"/>
      <c r="G1703" s="6"/>
      <c r="J1703" s="6"/>
      <c r="K1703" s="6"/>
      <c r="L1703" s="6"/>
      <c r="M1703" s="6"/>
      <c r="N1703" s="6"/>
      <c r="O1703" s="6"/>
      <c r="P1703" s="6"/>
      <c r="Q1703" s="6"/>
    </row>
    <row r="1704" spans="5:17" x14ac:dyDescent="0.2">
      <c r="E1704" s="6"/>
      <c r="F1704" s="6"/>
      <c r="G1704" s="6"/>
      <c r="J1704" s="6"/>
      <c r="K1704" s="6"/>
      <c r="L1704" s="6"/>
      <c r="M1704" s="6"/>
      <c r="N1704" s="6"/>
      <c r="O1704" s="6"/>
      <c r="P1704" s="6"/>
      <c r="Q1704" s="6"/>
    </row>
    <row r="1705" spans="5:17" x14ac:dyDescent="0.2">
      <c r="E1705" s="6"/>
      <c r="F1705" s="6"/>
      <c r="G1705" s="6"/>
      <c r="J1705" s="6"/>
      <c r="K1705" s="6"/>
      <c r="L1705" s="6"/>
      <c r="M1705" s="6"/>
      <c r="N1705" s="6"/>
      <c r="O1705" s="6"/>
      <c r="P1705" s="6"/>
      <c r="Q1705" s="6"/>
    </row>
    <row r="1706" spans="5:17" x14ac:dyDescent="0.2">
      <c r="E1706" s="6"/>
      <c r="F1706" s="6"/>
      <c r="G1706" s="6"/>
      <c r="J1706" s="6"/>
      <c r="K1706" s="6"/>
      <c r="L1706" s="6"/>
      <c r="M1706" s="6"/>
      <c r="N1706" s="6"/>
      <c r="O1706" s="6"/>
      <c r="P1706" s="6"/>
      <c r="Q1706" s="6"/>
    </row>
    <row r="1707" spans="5:17" x14ac:dyDescent="0.2">
      <c r="E1707" s="6"/>
      <c r="F1707" s="6"/>
      <c r="G1707" s="6"/>
      <c r="J1707" s="6"/>
      <c r="K1707" s="6"/>
      <c r="L1707" s="6"/>
      <c r="M1707" s="6"/>
      <c r="N1707" s="6"/>
      <c r="O1707" s="6"/>
      <c r="P1707" s="6"/>
      <c r="Q1707" s="6"/>
    </row>
    <row r="1708" spans="5:17" x14ac:dyDescent="0.2">
      <c r="E1708" s="6"/>
      <c r="F1708" s="6"/>
      <c r="G1708" s="6"/>
      <c r="J1708" s="6"/>
      <c r="K1708" s="6"/>
      <c r="L1708" s="6"/>
      <c r="M1708" s="6"/>
      <c r="N1708" s="6"/>
      <c r="O1708" s="6"/>
      <c r="P1708" s="6"/>
      <c r="Q1708" s="6"/>
    </row>
    <row r="1709" spans="5:17" x14ac:dyDescent="0.2">
      <c r="E1709" s="6"/>
      <c r="F1709" s="6"/>
      <c r="G1709" s="6"/>
      <c r="J1709" s="6"/>
      <c r="K1709" s="6"/>
      <c r="L1709" s="6"/>
      <c r="M1709" s="6"/>
      <c r="N1709" s="6"/>
      <c r="O1709" s="6"/>
      <c r="P1709" s="6"/>
      <c r="Q1709" s="6"/>
    </row>
    <row r="1710" spans="5:17" x14ac:dyDescent="0.2">
      <c r="E1710" s="6"/>
      <c r="F1710" s="6"/>
      <c r="G1710" s="6"/>
      <c r="J1710" s="6"/>
      <c r="K1710" s="6"/>
      <c r="L1710" s="6"/>
      <c r="M1710" s="6"/>
      <c r="N1710" s="6"/>
      <c r="O1710" s="6"/>
      <c r="P1710" s="6"/>
      <c r="Q1710" s="6"/>
    </row>
    <row r="1711" spans="5:17" x14ac:dyDescent="0.2">
      <c r="E1711" s="6"/>
      <c r="F1711" s="6"/>
      <c r="G1711" s="6"/>
      <c r="J1711" s="6"/>
      <c r="K1711" s="6"/>
      <c r="L1711" s="6"/>
      <c r="M1711" s="6"/>
      <c r="N1711" s="6"/>
      <c r="O1711" s="6"/>
      <c r="P1711" s="6"/>
      <c r="Q1711" s="6"/>
    </row>
    <row r="1712" spans="5:17" x14ac:dyDescent="0.2">
      <c r="E1712" s="6"/>
      <c r="F1712" s="6"/>
      <c r="G1712" s="6"/>
      <c r="J1712" s="6"/>
      <c r="K1712" s="6"/>
      <c r="L1712" s="6"/>
      <c r="M1712" s="6"/>
      <c r="N1712" s="6"/>
      <c r="O1712" s="6"/>
      <c r="P1712" s="6"/>
      <c r="Q1712" s="6"/>
    </row>
    <row r="1713" spans="5:17" x14ac:dyDescent="0.2">
      <c r="E1713" s="6"/>
      <c r="F1713" s="6"/>
      <c r="G1713" s="6"/>
      <c r="J1713" s="6"/>
      <c r="K1713" s="6"/>
      <c r="L1713" s="6"/>
      <c r="M1713" s="6"/>
      <c r="N1713" s="6"/>
      <c r="O1713" s="6"/>
      <c r="P1713" s="6"/>
      <c r="Q1713" s="6"/>
    </row>
    <row r="1714" spans="5:17" x14ac:dyDescent="0.2">
      <c r="E1714" s="6"/>
      <c r="F1714" s="6"/>
      <c r="G1714" s="6"/>
      <c r="J1714" s="6"/>
      <c r="K1714" s="6"/>
      <c r="L1714" s="6"/>
      <c r="M1714" s="6"/>
      <c r="N1714" s="6"/>
      <c r="O1714" s="6"/>
      <c r="P1714" s="6"/>
      <c r="Q1714" s="6"/>
    </row>
    <row r="1715" spans="5:17" x14ac:dyDescent="0.2">
      <c r="E1715" s="6"/>
      <c r="F1715" s="6"/>
      <c r="G1715" s="6"/>
      <c r="J1715" s="6"/>
      <c r="K1715" s="6"/>
      <c r="L1715" s="6"/>
      <c r="M1715" s="6"/>
      <c r="N1715" s="6"/>
      <c r="O1715" s="6"/>
      <c r="P1715" s="6"/>
      <c r="Q1715" s="6"/>
    </row>
    <row r="1716" spans="5:17" x14ac:dyDescent="0.2">
      <c r="E1716" s="6"/>
      <c r="F1716" s="6"/>
      <c r="G1716" s="6"/>
      <c r="J1716" s="6"/>
      <c r="K1716" s="6"/>
      <c r="L1716" s="6"/>
      <c r="M1716" s="6"/>
      <c r="N1716" s="6"/>
      <c r="O1716" s="6"/>
      <c r="P1716" s="6"/>
      <c r="Q1716" s="6"/>
    </row>
    <row r="1717" spans="5:17" x14ac:dyDescent="0.2">
      <c r="E1717" s="6"/>
      <c r="F1717" s="6"/>
      <c r="G1717" s="6"/>
      <c r="J1717" s="6"/>
      <c r="K1717" s="6"/>
      <c r="L1717" s="6"/>
      <c r="M1717" s="6"/>
      <c r="N1717" s="6"/>
      <c r="O1717" s="6"/>
      <c r="P1717" s="6"/>
      <c r="Q1717" s="6"/>
    </row>
    <row r="1718" spans="5:17" x14ac:dyDescent="0.2">
      <c r="E1718" s="6"/>
      <c r="F1718" s="6"/>
      <c r="G1718" s="6"/>
      <c r="J1718" s="6"/>
      <c r="K1718" s="6"/>
      <c r="L1718" s="6"/>
      <c r="M1718" s="6"/>
      <c r="N1718" s="6"/>
      <c r="O1718" s="6"/>
      <c r="P1718" s="6"/>
      <c r="Q1718" s="6"/>
    </row>
    <row r="1719" spans="5:17" x14ac:dyDescent="0.2">
      <c r="E1719" s="6"/>
      <c r="F1719" s="6"/>
      <c r="G1719" s="6"/>
      <c r="J1719" s="6"/>
      <c r="K1719" s="6"/>
      <c r="L1719" s="6"/>
      <c r="M1719" s="6"/>
      <c r="N1719" s="6"/>
      <c r="O1719" s="6"/>
      <c r="P1719" s="6"/>
      <c r="Q1719" s="6"/>
    </row>
    <row r="1720" spans="5:17" x14ac:dyDescent="0.2">
      <c r="E1720" s="6"/>
      <c r="F1720" s="6"/>
      <c r="G1720" s="6"/>
      <c r="J1720" s="6"/>
      <c r="K1720" s="6"/>
      <c r="L1720" s="6"/>
      <c r="M1720" s="6"/>
      <c r="N1720" s="6"/>
      <c r="O1720" s="6"/>
      <c r="P1720" s="6"/>
      <c r="Q1720" s="6"/>
    </row>
    <row r="1721" spans="5:17" x14ac:dyDescent="0.2">
      <c r="E1721" s="6"/>
      <c r="F1721" s="6"/>
      <c r="G1721" s="6"/>
      <c r="J1721" s="6"/>
      <c r="K1721" s="6"/>
      <c r="L1721" s="6"/>
      <c r="M1721" s="6"/>
      <c r="N1721" s="6"/>
      <c r="O1721" s="6"/>
      <c r="P1721" s="6"/>
      <c r="Q1721" s="6"/>
    </row>
    <row r="1722" spans="5:17" x14ac:dyDescent="0.2">
      <c r="E1722" s="6"/>
      <c r="F1722" s="6"/>
      <c r="G1722" s="6"/>
      <c r="J1722" s="6"/>
      <c r="K1722" s="6"/>
      <c r="L1722" s="6"/>
      <c r="M1722" s="6"/>
      <c r="N1722" s="6"/>
      <c r="O1722" s="6"/>
      <c r="P1722" s="6"/>
      <c r="Q1722" s="6"/>
    </row>
    <row r="1723" spans="5:17" x14ac:dyDescent="0.2">
      <c r="E1723" s="6"/>
      <c r="F1723" s="6"/>
      <c r="G1723" s="6"/>
      <c r="J1723" s="6"/>
      <c r="K1723" s="6"/>
      <c r="L1723" s="6"/>
      <c r="M1723" s="6"/>
      <c r="N1723" s="6"/>
      <c r="O1723" s="6"/>
      <c r="P1723" s="6"/>
      <c r="Q1723" s="6"/>
    </row>
    <row r="1724" spans="5:17" x14ac:dyDescent="0.2">
      <c r="E1724" s="6"/>
      <c r="F1724" s="6"/>
      <c r="G1724" s="6"/>
      <c r="J1724" s="6"/>
      <c r="K1724" s="6"/>
      <c r="L1724" s="6"/>
      <c r="M1724" s="6"/>
      <c r="N1724" s="6"/>
      <c r="O1724" s="6"/>
      <c r="P1724" s="6"/>
      <c r="Q1724" s="6"/>
    </row>
    <row r="1725" spans="5:17" x14ac:dyDescent="0.2">
      <c r="E1725" s="6"/>
      <c r="F1725" s="6"/>
      <c r="G1725" s="6"/>
      <c r="J1725" s="6"/>
      <c r="K1725" s="6"/>
      <c r="L1725" s="6"/>
      <c r="M1725" s="6"/>
      <c r="N1725" s="6"/>
      <c r="O1725" s="6"/>
      <c r="P1725" s="6"/>
      <c r="Q1725" s="6"/>
    </row>
    <row r="1726" spans="5:17" x14ac:dyDescent="0.2">
      <c r="E1726" s="6"/>
      <c r="F1726" s="6"/>
      <c r="G1726" s="6"/>
      <c r="J1726" s="6"/>
      <c r="K1726" s="6"/>
      <c r="L1726" s="6"/>
      <c r="M1726" s="6"/>
      <c r="N1726" s="6"/>
      <c r="O1726" s="6"/>
      <c r="P1726" s="6"/>
      <c r="Q1726" s="6"/>
    </row>
    <row r="1727" spans="5:17" x14ac:dyDescent="0.2">
      <c r="E1727" s="6"/>
      <c r="F1727" s="6"/>
      <c r="G1727" s="6"/>
      <c r="J1727" s="6"/>
      <c r="K1727" s="6"/>
      <c r="L1727" s="6"/>
      <c r="M1727" s="6"/>
      <c r="N1727" s="6"/>
      <c r="O1727" s="6"/>
      <c r="P1727" s="6"/>
      <c r="Q1727" s="6"/>
    </row>
    <row r="1728" spans="5:17" x14ac:dyDescent="0.2">
      <c r="E1728" s="6"/>
      <c r="F1728" s="6"/>
      <c r="G1728" s="6"/>
      <c r="J1728" s="6"/>
      <c r="K1728" s="6"/>
      <c r="L1728" s="6"/>
      <c r="M1728" s="6"/>
      <c r="N1728" s="6"/>
      <c r="O1728" s="6"/>
      <c r="P1728" s="6"/>
      <c r="Q1728" s="6"/>
    </row>
    <row r="1729" spans="5:17" x14ac:dyDescent="0.2">
      <c r="E1729" s="6"/>
      <c r="F1729" s="6"/>
      <c r="G1729" s="6"/>
      <c r="J1729" s="6"/>
      <c r="K1729" s="6"/>
      <c r="L1729" s="6"/>
      <c r="M1729" s="6"/>
      <c r="N1729" s="6"/>
      <c r="O1729" s="6"/>
      <c r="P1729" s="6"/>
      <c r="Q1729" s="6"/>
    </row>
    <row r="1730" spans="5:17" x14ac:dyDescent="0.2">
      <c r="E1730" s="6"/>
      <c r="F1730" s="6"/>
      <c r="G1730" s="6"/>
      <c r="J1730" s="6"/>
      <c r="K1730" s="6"/>
      <c r="L1730" s="6"/>
      <c r="M1730" s="6"/>
      <c r="N1730" s="6"/>
      <c r="O1730" s="6"/>
      <c r="P1730" s="6"/>
      <c r="Q1730" s="6"/>
    </row>
    <row r="1731" spans="5:17" x14ac:dyDescent="0.2">
      <c r="E1731" s="6"/>
      <c r="F1731" s="6"/>
      <c r="G1731" s="6"/>
      <c r="J1731" s="6"/>
      <c r="K1731" s="6"/>
      <c r="L1731" s="6"/>
      <c r="M1731" s="6"/>
      <c r="N1731" s="6"/>
      <c r="O1731" s="6"/>
      <c r="P1731" s="6"/>
      <c r="Q1731" s="6"/>
    </row>
    <row r="1732" spans="5:17" x14ac:dyDescent="0.2">
      <c r="E1732" s="6"/>
      <c r="F1732" s="6"/>
      <c r="G1732" s="6"/>
      <c r="J1732" s="6"/>
      <c r="K1732" s="6"/>
      <c r="L1732" s="6"/>
      <c r="M1732" s="6"/>
      <c r="N1732" s="6"/>
      <c r="O1732" s="6"/>
      <c r="P1732" s="6"/>
      <c r="Q1732" s="6"/>
    </row>
    <row r="1733" spans="5:17" x14ac:dyDescent="0.2">
      <c r="E1733" s="6"/>
      <c r="F1733" s="6"/>
      <c r="G1733" s="6"/>
      <c r="J1733" s="6"/>
      <c r="K1733" s="6"/>
      <c r="L1733" s="6"/>
      <c r="M1733" s="6"/>
      <c r="N1733" s="6"/>
      <c r="O1733" s="6"/>
      <c r="P1733" s="6"/>
      <c r="Q1733" s="6"/>
    </row>
    <row r="1734" spans="5:17" x14ac:dyDescent="0.2">
      <c r="E1734" s="6"/>
      <c r="F1734" s="6"/>
      <c r="G1734" s="6"/>
      <c r="J1734" s="6"/>
      <c r="K1734" s="6"/>
      <c r="L1734" s="6"/>
      <c r="M1734" s="6"/>
      <c r="N1734" s="6"/>
      <c r="O1734" s="6"/>
      <c r="P1734" s="6"/>
      <c r="Q1734" s="6"/>
    </row>
    <row r="1735" spans="5:17" x14ac:dyDescent="0.2">
      <c r="E1735" s="6"/>
      <c r="F1735" s="6"/>
      <c r="G1735" s="6"/>
      <c r="J1735" s="6"/>
      <c r="K1735" s="6"/>
      <c r="L1735" s="6"/>
      <c r="M1735" s="6"/>
      <c r="N1735" s="6"/>
      <c r="O1735" s="6"/>
      <c r="P1735" s="6"/>
      <c r="Q1735" s="6"/>
    </row>
    <row r="1736" spans="5:17" x14ac:dyDescent="0.2">
      <c r="E1736" s="6"/>
      <c r="F1736" s="6"/>
      <c r="G1736" s="6"/>
      <c r="J1736" s="6"/>
      <c r="K1736" s="6"/>
      <c r="L1736" s="6"/>
      <c r="M1736" s="6"/>
      <c r="N1736" s="6"/>
      <c r="O1736" s="6"/>
      <c r="P1736" s="6"/>
      <c r="Q1736" s="6"/>
    </row>
    <row r="1737" spans="5:17" x14ac:dyDescent="0.2">
      <c r="E1737" s="6"/>
      <c r="F1737" s="6"/>
      <c r="G1737" s="6"/>
      <c r="J1737" s="6"/>
      <c r="K1737" s="6"/>
      <c r="L1737" s="6"/>
      <c r="M1737" s="6"/>
      <c r="N1737" s="6"/>
      <c r="O1737" s="6"/>
      <c r="P1737" s="6"/>
      <c r="Q1737" s="6"/>
    </row>
    <row r="1738" spans="5:17" x14ac:dyDescent="0.2">
      <c r="E1738" s="6"/>
      <c r="F1738" s="6"/>
      <c r="G1738" s="6"/>
      <c r="J1738" s="6"/>
      <c r="K1738" s="6"/>
      <c r="L1738" s="6"/>
      <c r="M1738" s="6"/>
      <c r="N1738" s="6"/>
      <c r="O1738" s="6"/>
      <c r="P1738" s="6"/>
      <c r="Q1738" s="6"/>
    </row>
    <row r="1739" spans="5:17" x14ac:dyDescent="0.2">
      <c r="E1739" s="6"/>
      <c r="F1739" s="6"/>
      <c r="G1739" s="6"/>
      <c r="J1739" s="6"/>
      <c r="K1739" s="6"/>
      <c r="L1739" s="6"/>
      <c r="M1739" s="6"/>
      <c r="N1739" s="6"/>
      <c r="O1739" s="6"/>
      <c r="P1739" s="6"/>
      <c r="Q1739" s="6"/>
    </row>
    <row r="1740" spans="5:17" x14ac:dyDescent="0.2">
      <c r="E1740" s="6"/>
      <c r="F1740" s="6"/>
      <c r="G1740" s="6"/>
      <c r="J1740" s="6"/>
      <c r="K1740" s="6"/>
      <c r="L1740" s="6"/>
      <c r="M1740" s="6"/>
      <c r="N1740" s="6"/>
      <c r="O1740" s="6"/>
      <c r="P1740" s="6"/>
      <c r="Q1740" s="6"/>
    </row>
    <row r="1741" spans="5:17" x14ac:dyDescent="0.2">
      <c r="E1741" s="6"/>
      <c r="F1741" s="6"/>
      <c r="G1741" s="6"/>
      <c r="J1741" s="6"/>
      <c r="K1741" s="6"/>
      <c r="L1741" s="6"/>
      <c r="M1741" s="6"/>
      <c r="N1741" s="6"/>
      <c r="O1741" s="6"/>
      <c r="P1741" s="6"/>
      <c r="Q1741" s="6"/>
    </row>
    <row r="1742" spans="5:17" x14ac:dyDescent="0.2">
      <c r="E1742" s="6"/>
      <c r="F1742" s="6"/>
      <c r="G1742" s="6"/>
      <c r="J1742" s="6"/>
      <c r="K1742" s="6"/>
      <c r="L1742" s="6"/>
      <c r="M1742" s="6"/>
      <c r="N1742" s="6"/>
      <c r="O1742" s="6"/>
      <c r="P1742" s="6"/>
      <c r="Q1742" s="6"/>
    </row>
    <row r="1743" spans="5:17" x14ac:dyDescent="0.2">
      <c r="E1743" s="6"/>
      <c r="F1743" s="6"/>
      <c r="G1743" s="6"/>
      <c r="J1743" s="6"/>
      <c r="K1743" s="6"/>
      <c r="L1743" s="6"/>
      <c r="M1743" s="6"/>
      <c r="N1743" s="6"/>
      <c r="O1743" s="6"/>
      <c r="P1743" s="6"/>
      <c r="Q1743" s="6"/>
    </row>
    <row r="1744" spans="5:17" x14ac:dyDescent="0.2">
      <c r="E1744" s="6"/>
      <c r="F1744" s="6"/>
      <c r="G1744" s="6"/>
      <c r="J1744" s="6"/>
      <c r="K1744" s="6"/>
      <c r="L1744" s="6"/>
      <c r="M1744" s="6"/>
      <c r="N1744" s="6"/>
      <c r="O1744" s="6"/>
      <c r="P1744" s="6"/>
      <c r="Q1744" s="6"/>
    </row>
    <row r="1745" spans="5:17" x14ac:dyDescent="0.2">
      <c r="E1745" s="6"/>
      <c r="F1745" s="6"/>
      <c r="G1745" s="6"/>
      <c r="J1745" s="6"/>
      <c r="K1745" s="6"/>
      <c r="L1745" s="6"/>
      <c r="M1745" s="6"/>
      <c r="N1745" s="6"/>
      <c r="O1745" s="6"/>
      <c r="P1745" s="6"/>
      <c r="Q1745" s="6"/>
    </row>
    <row r="1746" spans="5:17" x14ac:dyDescent="0.2">
      <c r="E1746" s="6"/>
      <c r="F1746" s="6"/>
      <c r="G1746" s="6"/>
      <c r="J1746" s="6"/>
      <c r="K1746" s="6"/>
      <c r="L1746" s="6"/>
      <c r="M1746" s="6"/>
      <c r="N1746" s="6"/>
      <c r="O1746" s="6"/>
      <c r="P1746" s="6"/>
      <c r="Q1746" s="6"/>
    </row>
    <row r="1747" spans="5:17" x14ac:dyDescent="0.2">
      <c r="E1747" s="6"/>
      <c r="F1747" s="6"/>
      <c r="G1747" s="6"/>
      <c r="J1747" s="6"/>
      <c r="K1747" s="6"/>
      <c r="L1747" s="6"/>
      <c r="M1747" s="6"/>
      <c r="N1747" s="6"/>
      <c r="O1747" s="6"/>
      <c r="P1747" s="6"/>
      <c r="Q1747" s="6"/>
    </row>
    <row r="1748" spans="5:17" x14ac:dyDescent="0.2">
      <c r="E1748" s="6"/>
      <c r="F1748" s="6"/>
      <c r="G1748" s="6"/>
      <c r="J1748" s="6"/>
      <c r="K1748" s="6"/>
      <c r="L1748" s="6"/>
      <c r="M1748" s="6"/>
      <c r="N1748" s="6"/>
      <c r="O1748" s="6"/>
      <c r="P1748" s="6"/>
      <c r="Q1748" s="6"/>
    </row>
    <row r="1749" spans="5:17" x14ac:dyDescent="0.2">
      <c r="E1749" s="6"/>
      <c r="F1749" s="6"/>
      <c r="G1749" s="6"/>
      <c r="J1749" s="6"/>
      <c r="K1749" s="6"/>
      <c r="L1749" s="6"/>
      <c r="M1749" s="6"/>
      <c r="N1749" s="6"/>
      <c r="O1749" s="6"/>
      <c r="P1749" s="6"/>
      <c r="Q1749" s="6"/>
    </row>
    <row r="1750" spans="5:17" x14ac:dyDescent="0.2">
      <c r="E1750" s="6"/>
      <c r="F1750" s="6"/>
      <c r="G1750" s="6"/>
      <c r="J1750" s="6"/>
      <c r="K1750" s="6"/>
      <c r="L1750" s="6"/>
      <c r="M1750" s="6"/>
      <c r="N1750" s="6"/>
      <c r="O1750" s="6"/>
      <c r="P1750" s="6"/>
      <c r="Q1750" s="6"/>
    </row>
    <row r="1751" spans="5:17" x14ac:dyDescent="0.2">
      <c r="E1751" s="6"/>
      <c r="F1751" s="6"/>
      <c r="G1751" s="6"/>
      <c r="J1751" s="6"/>
      <c r="K1751" s="6"/>
      <c r="L1751" s="6"/>
      <c r="M1751" s="6"/>
      <c r="N1751" s="6"/>
      <c r="O1751" s="6"/>
      <c r="P1751" s="6"/>
      <c r="Q1751" s="6"/>
    </row>
    <row r="1752" spans="5:17" x14ac:dyDescent="0.2">
      <c r="E1752" s="6"/>
      <c r="F1752" s="6"/>
      <c r="G1752" s="6"/>
      <c r="J1752" s="6"/>
      <c r="K1752" s="6"/>
      <c r="L1752" s="6"/>
      <c r="M1752" s="6"/>
      <c r="N1752" s="6"/>
      <c r="O1752" s="6"/>
      <c r="P1752" s="6"/>
      <c r="Q1752" s="6"/>
    </row>
    <row r="1753" spans="5:17" x14ac:dyDescent="0.2">
      <c r="E1753" s="6"/>
      <c r="F1753" s="6"/>
      <c r="G1753" s="6"/>
      <c r="J1753" s="6"/>
      <c r="K1753" s="6"/>
      <c r="L1753" s="6"/>
      <c r="M1753" s="6"/>
      <c r="N1753" s="6"/>
      <c r="O1753" s="6"/>
      <c r="P1753" s="6"/>
      <c r="Q1753" s="6"/>
    </row>
    <row r="1754" spans="5:17" x14ac:dyDescent="0.2">
      <c r="E1754" s="6"/>
      <c r="F1754" s="6"/>
      <c r="G1754" s="6"/>
      <c r="J1754" s="6"/>
      <c r="K1754" s="6"/>
      <c r="L1754" s="6"/>
      <c r="M1754" s="6"/>
      <c r="N1754" s="6"/>
      <c r="O1754" s="6"/>
      <c r="P1754" s="6"/>
      <c r="Q1754" s="6"/>
    </row>
    <row r="1755" spans="5:17" x14ac:dyDescent="0.2">
      <c r="E1755" s="6"/>
      <c r="F1755" s="6"/>
      <c r="G1755" s="6"/>
      <c r="J1755" s="6"/>
      <c r="K1755" s="6"/>
      <c r="L1755" s="6"/>
      <c r="M1755" s="6"/>
      <c r="N1755" s="6"/>
      <c r="O1755" s="6"/>
      <c r="P1755" s="6"/>
      <c r="Q1755" s="6"/>
    </row>
    <row r="1756" spans="5:17" x14ac:dyDescent="0.2">
      <c r="E1756" s="6"/>
      <c r="F1756" s="6"/>
      <c r="G1756" s="6"/>
      <c r="J1756" s="6"/>
      <c r="K1756" s="6"/>
      <c r="L1756" s="6"/>
      <c r="M1756" s="6"/>
      <c r="N1756" s="6"/>
      <c r="O1756" s="6"/>
      <c r="P1756" s="6"/>
      <c r="Q1756" s="6"/>
    </row>
    <row r="1757" spans="5:17" x14ac:dyDescent="0.2">
      <c r="E1757" s="6"/>
      <c r="F1757" s="6"/>
      <c r="G1757" s="6"/>
      <c r="J1757" s="6"/>
      <c r="K1757" s="6"/>
      <c r="L1757" s="6"/>
      <c r="M1757" s="6"/>
      <c r="N1757" s="6"/>
      <c r="O1757" s="6"/>
      <c r="P1757" s="6"/>
      <c r="Q1757" s="6"/>
    </row>
    <row r="1758" spans="5:17" x14ac:dyDescent="0.2">
      <c r="E1758" s="6"/>
      <c r="F1758" s="6"/>
      <c r="G1758" s="6"/>
      <c r="J1758" s="6"/>
      <c r="K1758" s="6"/>
      <c r="L1758" s="6"/>
      <c r="M1758" s="6"/>
      <c r="N1758" s="6"/>
      <c r="O1758" s="6"/>
      <c r="P1758" s="6"/>
      <c r="Q1758" s="6"/>
    </row>
    <row r="1759" spans="5:17" x14ac:dyDescent="0.2">
      <c r="E1759" s="6"/>
      <c r="F1759" s="6"/>
      <c r="G1759" s="6"/>
      <c r="J1759" s="6"/>
      <c r="K1759" s="6"/>
      <c r="L1759" s="6"/>
      <c r="M1759" s="6"/>
      <c r="N1759" s="6"/>
      <c r="O1759" s="6"/>
      <c r="P1759" s="6"/>
      <c r="Q1759" s="6"/>
    </row>
    <row r="1760" spans="5:17" x14ac:dyDescent="0.2">
      <c r="E1760" s="6"/>
      <c r="F1760" s="6"/>
      <c r="G1760" s="6"/>
      <c r="J1760" s="6"/>
      <c r="K1760" s="6"/>
      <c r="L1760" s="6"/>
      <c r="M1760" s="6"/>
      <c r="N1760" s="6"/>
      <c r="O1760" s="6"/>
      <c r="P1760" s="6"/>
      <c r="Q1760" s="6"/>
    </row>
    <row r="1761" spans="5:17" x14ac:dyDescent="0.2">
      <c r="E1761" s="6"/>
      <c r="F1761" s="6"/>
      <c r="G1761" s="6"/>
      <c r="J1761" s="6"/>
      <c r="K1761" s="6"/>
      <c r="L1761" s="6"/>
      <c r="M1761" s="6"/>
      <c r="N1761" s="6"/>
      <c r="O1761" s="6"/>
      <c r="P1761" s="6"/>
      <c r="Q1761" s="6"/>
    </row>
    <row r="1762" spans="5:17" x14ac:dyDescent="0.2">
      <c r="E1762" s="6"/>
      <c r="F1762" s="6"/>
      <c r="G1762" s="6"/>
      <c r="J1762" s="6"/>
      <c r="K1762" s="6"/>
      <c r="L1762" s="6"/>
      <c r="M1762" s="6"/>
      <c r="N1762" s="6"/>
      <c r="O1762" s="6"/>
      <c r="P1762" s="6"/>
      <c r="Q1762" s="6"/>
    </row>
    <row r="1763" spans="5:17" x14ac:dyDescent="0.2">
      <c r="E1763" s="6"/>
      <c r="F1763" s="6"/>
      <c r="G1763" s="6"/>
      <c r="J1763" s="6"/>
      <c r="K1763" s="6"/>
      <c r="L1763" s="6"/>
      <c r="M1763" s="6"/>
      <c r="N1763" s="6"/>
      <c r="O1763" s="6"/>
      <c r="P1763" s="6"/>
      <c r="Q1763" s="6"/>
    </row>
    <row r="1764" spans="5:17" x14ac:dyDescent="0.2">
      <c r="E1764" s="6"/>
      <c r="F1764" s="6"/>
      <c r="G1764" s="6"/>
      <c r="J1764" s="6"/>
      <c r="K1764" s="6"/>
      <c r="L1764" s="6"/>
      <c r="M1764" s="6"/>
      <c r="N1764" s="6"/>
      <c r="O1764" s="6"/>
      <c r="P1764" s="6"/>
      <c r="Q1764" s="6"/>
    </row>
    <row r="1765" spans="5:17" x14ac:dyDescent="0.2">
      <c r="E1765" s="6"/>
      <c r="F1765" s="6"/>
      <c r="G1765" s="6"/>
      <c r="J1765" s="6"/>
      <c r="K1765" s="6"/>
      <c r="L1765" s="6"/>
      <c r="M1765" s="6"/>
      <c r="N1765" s="6"/>
      <c r="O1765" s="6"/>
      <c r="P1765" s="6"/>
      <c r="Q1765" s="6"/>
    </row>
    <row r="1766" spans="5:17" x14ac:dyDescent="0.2">
      <c r="E1766" s="6"/>
      <c r="F1766" s="6"/>
      <c r="G1766" s="6"/>
      <c r="J1766" s="6"/>
      <c r="K1766" s="6"/>
      <c r="L1766" s="6"/>
      <c r="M1766" s="6"/>
      <c r="N1766" s="6"/>
      <c r="O1766" s="6"/>
      <c r="P1766" s="6"/>
      <c r="Q1766" s="6"/>
    </row>
    <row r="1767" spans="5:17" x14ac:dyDescent="0.2">
      <c r="E1767" s="6"/>
      <c r="F1767" s="6"/>
      <c r="G1767" s="6"/>
      <c r="J1767" s="6"/>
      <c r="K1767" s="6"/>
      <c r="L1767" s="6"/>
      <c r="M1767" s="6"/>
      <c r="N1767" s="6"/>
      <c r="O1767" s="6"/>
      <c r="P1767" s="6"/>
      <c r="Q1767" s="6"/>
    </row>
    <row r="1768" spans="5:17" x14ac:dyDescent="0.2">
      <c r="E1768" s="6"/>
      <c r="F1768" s="6"/>
      <c r="G1768" s="6"/>
      <c r="J1768" s="6"/>
      <c r="K1768" s="6"/>
      <c r="L1768" s="6"/>
      <c r="M1768" s="6"/>
      <c r="N1768" s="6"/>
      <c r="O1768" s="6"/>
      <c r="P1768" s="6"/>
      <c r="Q1768" s="6"/>
    </row>
    <row r="1769" spans="5:17" x14ac:dyDescent="0.2">
      <c r="E1769" s="6"/>
      <c r="F1769" s="6"/>
      <c r="G1769" s="6"/>
      <c r="J1769" s="6"/>
      <c r="K1769" s="6"/>
      <c r="L1769" s="6"/>
      <c r="M1769" s="6"/>
      <c r="N1769" s="6"/>
      <c r="O1769" s="6"/>
      <c r="P1769" s="6"/>
      <c r="Q1769" s="6"/>
    </row>
    <row r="1770" spans="5:17" x14ac:dyDescent="0.2">
      <c r="E1770" s="6"/>
      <c r="F1770" s="6"/>
      <c r="G1770" s="6"/>
      <c r="J1770" s="6"/>
      <c r="K1770" s="6"/>
      <c r="L1770" s="6"/>
      <c r="M1770" s="6"/>
      <c r="N1770" s="6"/>
      <c r="O1770" s="6"/>
      <c r="P1770" s="6"/>
      <c r="Q1770" s="6"/>
    </row>
    <row r="1771" spans="5:17" x14ac:dyDescent="0.2">
      <c r="E1771" s="6"/>
      <c r="F1771" s="6"/>
      <c r="G1771" s="6"/>
      <c r="J1771" s="6"/>
      <c r="K1771" s="6"/>
      <c r="L1771" s="6"/>
      <c r="M1771" s="6"/>
      <c r="N1771" s="6"/>
      <c r="O1771" s="6"/>
      <c r="P1771" s="6"/>
      <c r="Q1771" s="6"/>
    </row>
    <row r="1772" spans="5:17" x14ac:dyDescent="0.2">
      <c r="E1772" s="6"/>
      <c r="F1772" s="6"/>
      <c r="G1772" s="6"/>
      <c r="J1772" s="6"/>
      <c r="K1772" s="6"/>
      <c r="L1772" s="6"/>
      <c r="M1772" s="6"/>
      <c r="N1772" s="6"/>
      <c r="O1772" s="6"/>
      <c r="P1772" s="6"/>
      <c r="Q1772" s="6"/>
    </row>
    <row r="1773" spans="5:17" x14ac:dyDescent="0.2">
      <c r="E1773" s="6"/>
      <c r="F1773" s="6"/>
      <c r="G1773" s="6"/>
      <c r="J1773" s="6"/>
      <c r="K1773" s="6"/>
      <c r="L1773" s="6"/>
      <c r="M1773" s="6"/>
      <c r="N1773" s="6"/>
      <c r="O1773" s="6"/>
      <c r="P1773" s="6"/>
      <c r="Q1773" s="6"/>
    </row>
    <row r="1774" spans="5:17" x14ac:dyDescent="0.2">
      <c r="E1774" s="6"/>
      <c r="F1774" s="6"/>
      <c r="G1774" s="6"/>
      <c r="J1774" s="6"/>
      <c r="K1774" s="6"/>
      <c r="L1774" s="6"/>
      <c r="M1774" s="6"/>
      <c r="N1774" s="6"/>
      <c r="O1774" s="6"/>
      <c r="P1774" s="6"/>
      <c r="Q1774" s="6"/>
    </row>
    <row r="1775" spans="5:17" x14ac:dyDescent="0.2">
      <c r="E1775" s="6"/>
      <c r="F1775" s="6"/>
      <c r="G1775" s="6"/>
      <c r="J1775" s="6"/>
      <c r="K1775" s="6"/>
      <c r="L1775" s="6"/>
      <c r="M1775" s="6"/>
      <c r="N1775" s="6"/>
      <c r="O1775" s="6"/>
      <c r="P1775" s="6"/>
      <c r="Q1775" s="6"/>
    </row>
    <row r="1776" spans="5:17" x14ac:dyDescent="0.2">
      <c r="E1776" s="6"/>
      <c r="F1776" s="6"/>
      <c r="G1776" s="6"/>
      <c r="J1776" s="6"/>
      <c r="K1776" s="6"/>
      <c r="L1776" s="6"/>
      <c r="M1776" s="6"/>
      <c r="N1776" s="6"/>
      <c r="O1776" s="6"/>
      <c r="P1776" s="6"/>
      <c r="Q1776" s="6"/>
    </row>
    <row r="1777" spans="5:17" x14ac:dyDescent="0.2">
      <c r="E1777" s="6"/>
      <c r="F1777" s="6"/>
      <c r="G1777" s="6"/>
      <c r="J1777" s="6"/>
      <c r="K1777" s="6"/>
      <c r="L1777" s="6"/>
      <c r="M1777" s="6"/>
      <c r="N1777" s="6"/>
      <c r="O1777" s="6"/>
      <c r="P1777" s="6"/>
      <c r="Q1777" s="6"/>
    </row>
    <row r="1778" spans="5:17" x14ac:dyDescent="0.2">
      <c r="E1778" s="6"/>
      <c r="F1778" s="6"/>
      <c r="G1778" s="6"/>
      <c r="J1778" s="6"/>
      <c r="K1778" s="6"/>
      <c r="L1778" s="6"/>
      <c r="M1778" s="6"/>
      <c r="N1778" s="6"/>
      <c r="O1778" s="6"/>
      <c r="P1778" s="6"/>
      <c r="Q1778" s="6"/>
    </row>
    <row r="1779" spans="5:17" x14ac:dyDescent="0.2">
      <c r="E1779" s="6"/>
      <c r="F1779" s="6"/>
      <c r="G1779" s="6"/>
      <c r="J1779" s="6"/>
      <c r="K1779" s="6"/>
      <c r="L1779" s="6"/>
      <c r="M1779" s="6"/>
      <c r="N1779" s="6"/>
      <c r="O1779" s="6"/>
      <c r="P1779" s="6"/>
      <c r="Q1779" s="6"/>
    </row>
    <row r="1780" spans="5:17" x14ac:dyDescent="0.2">
      <c r="E1780" s="6"/>
      <c r="F1780" s="6"/>
      <c r="G1780" s="6"/>
      <c r="J1780" s="6"/>
      <c r="K1780" s="6"/>
      <c r="L1780" s="6"/>
      <c r="M1780" s="6"/>
      <c r="N1780" s="6"/>
      <c r="O1780" s="6"/>
      <c r="P1780" s="6"/>
      <c r="Q1780" s="6"/>
    </row>
    <row r="1781" spans="5:17" x14ac:dyDescent="0.2">
      <c r="E1781" s="6"/>
      <c r="F1781" s="6"/>
      <c r="G1781" s="6"/>
      <c r="J1781" s="6"/>
      <c r="K1781" s="6"/>
      <c r="L1781" s="6"/>
      <c r="M1781" s="6"/>
      <c r="N1781" s="6"/>
      <c r="O1781" s="6"/>
      <c r="P1781" s="6"/>
      <c r="Q1781" s="6"/>
    </row>
    <row r="1782" spans="5:17" x14ac:dyDescent="0.2">
      <c r="E1782" s="6"/>
      <c r="F1782" s="6"/>
      <c r="G1782" s="6"/>
      <c r="J1782" s="6"/>
      <c r="K1782" s="6"/>
      <c r="L1782" s="6"/>
      <c r="M1782" s="6"/>
      <c r="N1782" s="6"/>
      <c r="O1782" s="6"/>
      <c r="P1782" s="6"/>
      <c r="Q1782" s="6"/>
    </row>
    <row r="1783" spans="5:17" x14ac:dyDescent="0.2">
      <c r="E1783" s="6"/>
      <c r="F1783" s="6"/>
      <c r="G1783" s="6"/>
      <c r="J1783" s="6"/>
      <c r="K1783" s="6"/>
      <c r="L1783" s="6"/>
      <c r="M1783" s="6"/>
      <c r="N1783" s="6"/>
      <c r="O1783" s="6"/>
      <c r="P1783" s="6"/>
      <c r="Q1783" s="6"/>
    </row>
    <row r="1784" spans="5:17" x14ac:dyDescent="0.2">
      <c r="E1784" s="6"/>
      <c r="F1784" s="6"/>
      <c r="G1784" s="6"/>
      <c r="J1784" s="6"/>
      <c r="K1784" s="6"/>
      <c r="L1784" s="6"/>
      <c r="M1784" s="6"/>
      <c r="N1784" s="6"/>
      <c r="O1784" s="6"/>
      <c r="P1784" s="6"/>
      <c r="Q1784" s="6"/>
    </row>
    <row r="1785" spans="5:17" x14ac:dyDescent="0.2">
      <c r="E1785" s="6"/>
      <c r="F1785" s="6"/>
      <c r="G1785" s="6"/>
      <c r="J1785" s="6"/>
      <c r="K1785" s="6"/>
      <c r="L1785" s="6"/>
      <c r="M1785" s="6"/>
      <c r="N1785" s="6"/>
      <c r="O1785" s="6"/>
      <c r="P1785" s="6"/>
      <c r="Q1785" s="6"/>
    </row>
    <row r="1786" spans="5:17" x14ac:dyDescent="0.2">
      <c r="E1786" s="6"/>
      <c r="F1786" s="6"/>
      <c r="G1786" s="6"/>
      <c r="J1786" s="6"/>
      <c r="K1786" s="6"/>
      <c r="L1786" s="6"/>
      <c r="M1786" s="6"/>
      <c r="N1786" s="6"/>
      <c r="O1786" s="6"/>
      <c r="P1786" s="6"/>
      <c r="Q1786" s="6"/>
    </row>
    <row r="1787" spans="5:17" x14ac:dyDescent="0.2">
      <c r="E1787" s="6"/>
      <c r="F1787" s="6"/>
      <c r="G1787" s="6"/>
      <c r="J1787" s="6"/>
      <c r="K1787" s="6"/>
      <c r="L1787" s="6"/>
      <c r="M1787" s="6"/>
      <c r="N1787" s="6"/>
      <c r="O1787" s="6"/>
      <c r="P1787" s="6"/>
      <c r="Q1787" s="6"/>
    </row>
    <row r="1788" spans="5:17" x14ac:dyDescent="0.2">
      <c r="E1788" s="6"/>
      <c r="F1788" s="6"/>
      <c r="G1788" s="6"/>
      <c r="J1788" s="6"/>
      <c r="K1788" s="6"/>
      <c r="L1788" s="6"/>
      <c r="M1788" s="6"/>
      <c r="N1788" s="6"/>
      <c r="O1788" s="6"/>
      <c r="P1788" s="6"/>
      <c r="Q1788" s="6"/>
    </row>
    <row r="1789" spans="5:17" x14ac:dyDescent="0.2">
      <c r="E1789" s="6"/>
      <c r="F1789" s="6"/>
      <c r="G1789" s="6"/>
      <c r="J1789" s="6"/>
      <c r="K1789" s="6"/>
      <c r="L1789" s="6"/>
      <c r="M1789" s="6"/>
      <c r="N1789" s="6"/>
      <c r="O1789" s="6"/>
      <c r="P1789" s="6"/>
      <c r="Q1789" s="6"/>
    </row>
    <row r="1790" spans="5:17" x14ac:dyDescent="0.2">
      <c r="E1790" s="6"/>
      <c r="F1790" s="6"/>
      <c r="G1790" s="6"/>
      <c r="J1790" s="6"/>
      <c r="K1790" s="6"/>
      <c r="L1790" s="6"/>
      <c r="M1790" s="6"/>
      <c r="N1790" s="6"/>
      <c r="O1790" s="6"/>
      <c r="P1790" s="6"/>
      <c r="Q1790" s="6"/>
    </row>
    <row r="1791" spans="5:17" x14ac:dyDescent="0.2">
      <c r="E1791" s="6"/>
      <c r="F1791" s="6"/>
      <c r="G1791" s="6"/>
      <c r="J1791" s="6"/>
      <c r="K1791" s="6"/>
      <c r="L1791" s="6"/>
      <c r="M1791" s="6"/>
      <c r="N1791" s="6"/>
      <c r="O1791" s="6"/>
      <c r="P1791" s="6"/>
      <c r="Q1791" s="6"/>
    </row>
    <row r="1792" spans="5:17" x14ac:dyDescent="0.2">
      <c r="E1792" s="6"/>
      <c r="F1792" s="6"/>
      <c r="G1792" s="6"/>
      <c r="J1792" s="6"/>
      <c r="K1792" s="6"/>
      <c r="L1792" s="6"/>
      <c r="M1792" s="6"/>
      <c r="N1792" s="6"/>
      <c r="O1792" s="6"/>
      <c r="P1792" s="6"/>
      <c r="Q1792" s="6"/>
    </row>
    <row r="1793" spans="5:17" x14ac:dyDescent="0.2">
      <c r="E1793" s="6"/>
      <c r="F1793" s="6"/>
      <c r="G1793" s="6"/>
      <c r="J1793" s="6"/>
      <c r="K1793" s="6"/>
      <c r="L1793" s="6"/>
      <c r="M1793" s="6"/>
      <c r="N1793" s="6"/>
      <c r="O1793" s="6"/>
      <c r="P1793" s="6"/>
      <c r="Q1793" s="6"/>
    </row>
    <row r="1794" spans="5:17" x14ac:dyDescent="0.2">
      <c r="E1794" s="6"/>
      <c r="F1794" s="6"/>
      <c r="G1794" s="6"/>
      <c r="J1794" s="6"/>
      <c r="K1794" s="6"/>
      <c r="L1794" s="6"/>
      <c r="M1794" s="6"/>
      <c r="N1794" s="6"/>
      <c r="O1794" s="6"/>
      <c r="P1794" s="6"/>
      <c r="Q1794" s="6"/>
    </row>
    <row r="1795" spans="5:17" x14ac:dyDescent="0.2">
      <c r="E1795" s="6"/>
      <c r="F1795" s="6"/>
      <c r="G1795" s="6"/>
      <c r="J1795" s="6"/>
      <c r="K1795" s="6"/>
      <c r="L1795" s="6"/>
      <c r="M1795" s="6"/>
      <c r="N1795" s="6"/>
      <c r="O1795" s="6"/>
      <c r="P1795" s="6"/>
      <c r="Q1795" s="6"/>
    </row>
    <row r="1796" spans="5:17" x14ac:dyDescent="0.2">
      <c r="E1796" s="6"/>
      <c r="F1796" s="6"/>
      <c r="G1796" s="6"/>
      <c r="J1796" s="6"/>
      <c r="K1796" s="6"/>
      <c r="L1796" s="6"/>
      <c r="M1796" s="6"/>
      <c r="N1796" s="6"/>
      <c r="O1796" s="6"/>
      <c r="P1796" s="6"/>
      <c r="Q1796" s="6"/>
    </row>
    <row r="1797" spans="5:17" x14ac:dyDescent="0.2">
      <c r="E1797" s="6"/>
      <c r="F1797" s="6"/>
      <c r="G1797" s="6"/>
      <c r="J1797" s="6"/>
      <c r="K1797" s="6"/>
      <c r="L1797" s="6"/>
      <c r="M1797" s="6"/>
      <c r="N1797" s="6"/>
      <c r="O1797" s="6"/>
      <c r="P1797" s="6"/>
      <c r="Q1797" s="6"/>
    </row>
    <row r="1798" spans="5:17" x14ac:dyDescent="0.2">
      <c r="E1798" s="6"/>
      <c r="F1798" s="6"/>
      <c r="G1798" s="6"/>
      <c r="J1798" s="6"/>
      <c r="K1798" s="6"/>
      <c r="L1798" s="6"/>
      <c r="M1798" s="6"/>
      <c r="N1798" s="6"/>
      <c r="O1798" s="6"/>
      <c r="P1798" s="6"/>
      <c r="Q1798" s="6"/>
    </row>
    <row r="1799" spans="5:17" x14ac:dyDescent="0.2">
      <c r="E1799" s="6"/>
      <c r="F1799" s="6"/>
      <c r="G1799" s="6"/>
      <c r="J1799" s="6"/>
      <c r="K1799" s="6"/>
      <c r="L1799" s="6"/>
      <c r="M1799" s="6"/>
      <c r="N1799" s="6"/>
      <c r="O1799" s="6"/>
      <c r="P1799" s="6"/>
      <c r="Q1799" s="6"/>
    </row>
    <row r="1800" spans="5:17" x14ac:dyDescent="0.2">
      <c r="E1800" s="6"/>
      <c r="F1800" s="6"/>
      <c r="G1800" s="6"/>
      <c r="J1800" s="6"/>
      <c r="K1800" s="6"/>
      <c r="L1800" s="6"/>
      <c r="M1800" s="6"/>
      <c r="N1800" s="6"/>
      <c r="O1800" s="6"/>
      <c r="P1800" s="6"/>
      <c r="Q1800" s="6"/>
    </row>
    <row r="1801" spans="5:17" x14ac:dyDescent="0.2">
      <c r="E1801" s="6"/>
      <c r="F1801" s="6"/>
      <c r="G1801" s="6"/>
      <c r="J1801" s="6"/>
      <c r="K1801" s="6"/>
      <c r="L1801" s="6"/>
      <c r="M1801" s="6"/>
      <c r="N1801" s="6"/>
      <c r="O1801" s="6"/>
      <c r="P1801" s="6"/>
      <c r="Q1801" s="6"/>
    </row>
    <row r="1802" spans="5:17" x14ac:dyDescent="0.2">
      <c r="E1802" s="6"/>
      <c r="F1802" s="6"/>
      <c r="G1802" s="6"/>
      <c r="J1802" s="6"/>
      <c r="K1802" s="6"/>
      <c r="L1802" s="6"/>
      <c r="M1802" s="6"/>
      <c r="N1802" s="6"/>
      <c r="O1802" s="6"/>
      <c r="P1802" s="6"/>
      <c r="Q1802" s="6"/>
    </row>
    <row r="1803" spans="5:17" x14ac:dyDescent="0.2">
      <c r="E1803" s="6"/>
      <c r="F1803" s="6"/>
      <c r="G1803" s="6"/>
      <c r="J1803" s="6"/>
      <c r="K1803" s="6"/>
      <c r="L1803" s="6"/>
      <c r="M1803" s="6"/>
      <c r="N1803" s="6"/>
      <c r="O1803" s="6"/>
      <c r="P1803" s="6"/>
      <c r="Q1803" s="6"/>
    </row>
    <row r="1804" spans="5:17" x14ac:dyDescent="0.2">
      <c r="E1804" s="6"/>
      <c r="F1804" s="6"/>
      <c r="G1804" s="6"/>
      <c r="J1804" s="6"/>
      <c r="K1804" s="6"/>
      <c r="L1804" s="6"/>
      <c r="M1804" s="6"/>
      <c r="N1804" s="6"/>
      <c r="O1804" s="6"/>
      <c r="P1804" s="6"/>
      <c r="Q1804" s="6"/>
    </row>
    <row r="1805" spans="5:17" x14ac:dyDescent="0.2">
      <c r="E1805" s="6"/>
      <c r="F1805" s="6"/>
      <c r="G1805" s="6"/>
      <c r="J1805" s="6"/>
      <c r="K1805" s="6"/>
      <c r="L1805" s="6"/>
      <c r="M1805" s="6"/>
      <c r="N1805" s="6"/>
      <c r="O1805" s="6"/>
      <c r="P1805" s="6"/>
      <c r="Q1805" s="6"/>
    </row>
    <row r="1806" spans="5:17" x14ac:dyDescent="0.2">
      <c r="E1806" s="6"/>
      <c r="F1806" s="6"/>
      <c r="G1806" s="6"/>
      <c r="J1806" s="6"/>
      <c r="K1806" s="6"/>
      <c r="L1806" s="6"/>
      <c r="M1806" s="6"/>
      <c r="N1806" s="6"/>
      <c r="O1806" s="6"/>
      <c r="P1806" s="6"/>
      <c r="Q1806" s="6"/>
    </row>
    <row r="1807" spans="5:17" x14ac:dyDescent="0.2">
      <c r="E1807" s="6"/>
      <c r="F1807" s="6"/>
      <c r="G1807" s="6"/>
      <c r="J1807" s="6"/>
      <c r="K1807" s="6"/>
      <c r="L1807" s="6"/>
      <c r="M1807" s="6"/>
      <c r="N1807" s="6"/>
      <c r="O1807" s="6"/>
      <c r="P1807" s="6"/>
      <c r="Q1807" s="6"/>
    </row>
    <row r="1808" spans="5:17" x14ac:dyDescent="0.2">
      <c r="E1808" s="6"/>
      <c r="F1808" s="6"/>
      <c r="G1808" s="6"/>
      <c r="J1808" s="6"/>
      <c r="K1808" s="6"/>
      <c r="L1808" s="6"/>
      <c r="M1808" s="6"/>
      <c r="N1808" s="6"/>
      <c r="O1808" s="6"/>
      <c r="P1808" s="6"/>
      <c r="Q1808" s="6"/>
    </row>
    <row r="1809" spans="5:17" x14ac:dyDescent="0.2">
      <c r="E1809" s="6"/>
      <c r="F1809" s="6"/>
      <c r="G1809" s="6"/>
      <c r="J1809" s="6"/>
      <c r="K1809" s="6"/>
      <c r="L1809" s="6"/>
      <c r="M1809" s="6"/>
      <c r="N1809" s="6"/>
      <c r="O1809" s="6"/>
      <c r="P1809" s="6"/>
      <c r="Q1809" s="6"/>
    </row>
    <row r="1810" spans="5:17" x14ac:dyDescent="0.2">
      <c r="E1810" s="6"/>
      <c r="F1810" s="6"/>
      <c r="G1810" s="6"/>
      <c r="J1810" s="6"/>
      <c r="K1810" s="6"/>
      <c r="L1810" s="6"/>
      <c r="M1810" s="6"/>
      <c r="N1810" s="6"/>
      <c r="O1810" s="6"/>
      <c r="P1810" s="6"/>
      <c r="Q1810" s="6"/>
    </row>
    <row r="1811" spans="5:17" x14ac:dyDescent="0.2">
      <c r="E1811" s="6"/>
      <c r="F1811" s="6"/>
      <c r="G1811" s="6"/>
      <c r="J1811" s="6"/>
      <c r="K1811" s="6"/>
      <c r="L1811" s="6"/>
      <c r="M1811" s="6"/>
      <c r="N1811" s="6"/>
      <c r="O1811" s="6"/>
      <c r="P1811" s="6"/>
      <c r="Q1811" s="6"/>
    </row>
    <row r="1812" spans="5:17" x14ac:dyDescent="0.2">
      <c r="E1812" s="6"/>
      <c r="F1812" s="6"/>
      <c r="G1812" s="6"/>
      <c r="J1812" s="6"/>
      <c r="K1812" s="6"/>
      <c r="L1812" s="6"/>
      <c r="M1812" s="6"/>
      <c r="N1812" s="6"/>
      <c r="O1812" s="6"/>
      <c r="P1812" s="6"/>
      <c r="Q1812" s="6"/>
    </row>
    <row r="1813" spans="5:17" x14ac:dyDescent="0.2">
      <c r="E1813" s="6"/>
      <c r="F1813" s="6"/>
      <c r="G1813" s="6"/>
      <c r="J1813" s="6"/>
      <c r="K1813" s="6"/>
      <c r="L1813" s="6"/>
      <c r="M1813" s="6"/>
      <c r="N1813" s="6"/>
      <c r="O1813" s="6"/>
      <c r="P1813" s="6"/>
      <c r="Q1813" s="6"/>
    </row>
    <row r="1814" spans="5:17" x14ac:dyDescent="0.2">
      <c r="E1814" s="6"/>
      <c r="F1814" s="6"/>
      <c r="G1814" s="6"/>
      <c r="J1814" s="6"/>
      <c r="K1814" s="6"/>
      <c r="L1814" s="6"/>
      <c r="M1814" s="6"/>
      <c r="N1814" s="6"/>
      <c r="O1814" s="6"/>
      <c r="P1814" s="6"/>
      <c r="Q1814" s="6"/>
    </row>
    <row r="1815" spans="5:17" x14ac:dyDescent="0.2">
      <c r="E1815" s="6"/>
      <c r="F1815" s="6"/>
      <c r="G1815" s="6"/>
      <c r="J1815" s="6"/>
      <c r="K1815" s="6"/>
      <c r="L1815" s="6"/>
      <c r="M1815" s="6"/>
      <c r="N1815" s="6"/>
      <c r="O1815" s="6"/>
      <c r="P1815" s="6"/>
      <c r="Q1815" s="6"/>
    </row>
    <row r="1816" spans="5:17" x14ac:dyDescent="0.2">
      <c r="E1816" s="6"/>
      <c r="F1816" s="6"/>
      <c r="G1816" s="6"/>
      <c r="J1816" s="6"/>
      <c r="K1816" s="6"/>
      <c r="L1816" s="6"/>
      <c r="M1816" s="6"/>
      <c r="N1816" s="6"/>
      <c r="O1816" s="6"/>
      <c r="P1816" s="6"/>
      <c r="Q1816" s="6"/>
    </row>
    <row r="1817" spans="5:17" x14ac:dyDescent="0.2">
      <c r="E1817" s="6"/>
      <c r="F1817" s="6"/>
      <c r="G1817" s="6"/>
      <c r="J1817" s="6"/>
      <c r="K1817" s="6"/>
      <c r="L1817" s="6"/>
      <c r="M1817" s="6"/>
      <c r="N1817" s="6"/>
      <c r="O1817" s="6"/>
      <c r="P1817" s="6"/>
      <c r="Q1817" s="6"/>
    </row>
    <row r="1818" spans="5:17" x14ac:dyDescent="0.2">
      <c r="E1818" s="6"/>
      <c r="F1818" s="6"/>
      <c r="G1818" s="6"/>
      <c r="J1818" s="6"/>
      <c r="K1818" s="6"/>
      <c r="L1818" s="6"/>
      <c r="M1818" s="6"/>
      <c r="N1818" s="6"/>
      <c r="O1818" s="6"/>
      <c r="P1818" s="6"/>
      <c r="Q1818" s="6"/>
    </row>
    <row r="1819" spans="5:17" x14ac:dyDescent="0.2">
      <c r="E1819" s="6"/>
      <c r="F1819" s="6"/>
      <c r="G1819" s="6"/>
      <c r="J1819" s="6"/>
      <c r="K1819" s="6"/>
      <c r="L1819" s="6"/>
      <c r="M1819" s="6"/>
      <c r="N1819" s="6"/>
      <c r="O1819" s="6"/>
      <c r="P1819" s="6"/>
      <c r="Q1819" s="6"/>
    </row>
    <row r="1820" spans="5:17" x14ac:dyDescent="0.2">
      <c r="E1820" s="6"/>
      <c r="F1820" s="6"/>
      <c r="G1820" s="6"/>
      <c r="J1820" s="6"/>
      <c r="K1820" s="6"/>
      <c r="L1820" s="6"/>
      <c r="M1820" s="6"/>
      <c r="N1820" s="6"/>
      <c r="O1820" s="6"/>
      <c r="P1820" s="6"/>
      <c r="Q1820" s="6"/>
    </row>
    <row r="1821" spans="5:17" x14ac:dyDescent="0.2">
      <c r="E1821" s="6"/>
      <c r="F1821" s="6"/>
      <c r="G1821" s="6"/>
      <c r="J1821" s="6"/>
      <c r="K1821" s="6"/>
      <c r="L1821" s="6"/>
      <c r="M1821" s="6"/>
      <c r="N1821" s="6"/>
      <c r="O1821" s="6"/>
      <c r="P1821" s="6"/>
      <c r="Q1821" s="6"/>
    </row>
    <row r="1822" spans="5:17" x14ac:dyDescent="0.2">
      <c r="E1822" s="6"/>
      <c r="F1822" s="6"/>
      <c r="G1822" s="6"/>
      <c r="J1822" s="6"/>
      <c r="K1822" s="6"/>
      <c r="L1822" s="6"/>
      <c r="M1822" s="6"/>
      <c r="N1822" s="6"/>
      <c r="O1822" s="6"/>
      <c r="P1822" s="6"/>
      <c r="Q1822" s="6"/>
    </row>
    <row r="1823" spans="5:17" x14ac:dyDescent="0.2">
      <c r="E1823" s="6"/>
      <c r="F1823" s="6"/>
      <c r="G1823" s="6"/>
      <c r="J1823" s="6"/>
      <c r="K1823" s="6"/>
      <c r="L1823" s="6"/>
      <c r="M1823" s="6"/>
      <c r="N1823" s="6"/>
      <c r="O1823" s="6"/>
      <c r="P1823" s="6"/>
      <c r="Q1823" s="6"/>
    </row>
    <row r="1824" spans="5:17" x14ac:dyDescent="0.2">
      <c r="E1824" s="6"/>
      <c r="F1824" s="6"/>
      <c r="G1824" s="6"/>
      <c r="J1824" s="6"/>
      <c r="K1824" s="6"/>
      <c r="L1824" s="6"/>
      <c r="M1824" s="6"/>
      <c r="N1824" s="6"/>
      <c r="O1824" s="6"/>
      <c r="P1824" s="6"/>
      <c r="Q1824" s="6"/>
    </row>
    <row r="1825" spans="5:17" x14ac:dyDescent="0.2">
      <c r="E1825" s="6"/>
      <c r="F1825" s="6"/>
      <c r="G1825" s="6"/>
      <c r="J1825" s="6"/>
      <c r="K1825" s="6"/>
      <c r="L1825" s="6"/>
      <c r="M1825" s="6"/>
      <c r="N1825" s="6"/>
      <c r="O1825" s="6"/>
      <c r="P1825" s="6"/>
      <c r="Q1825" s="6"/>
    </row>
    <row r="1826" spans="5:17" x14ac:dyDescent="0.2">
      <c r="E1826" s="6"/>
      <c r="F1826" s="6"/>
      <c r="G1826" s="6"/>
      <c r="J1826" s="6"/>
      <c r="K1826" s="6"/>
      <c r="L1826" s="6"/>
      <c r="M1826" s="6"/>
      <c r="N1826" s="6"/>
      <c r="O1826" s="6"/>
      <c r="P1826" s="6"/>
      <c r="Q1826" s="6"/>
    </row>
    <row r="1827" spans="5:17" x14ac:dyDescent="0.2">
      <c r="E1827" s="6"/>
      <c r="F1827" s="6"/>
      <c r="G1827" s="6"/>
      <c r="J1827" s="6"/>
      <c r="K1827" s="6"/>
      <c r="L1827" s="6"/>
      <c r="M1827" s="6"/>
      <c r="N1827" s="6"/>
      <c r="O1827" s="6"/>
      <c r="P1827" s="6"/>
      <c r="Q1827" s="6"/>
    </row>
    <row r="1828" spans="5:17" x14ac:dyDescent="0.2">
      <c r="E1828" s="6"/>
      <c r="F1828" s="6"/>
      <c r="G1828" s="6"/>
      <c r="J1828" s="6"/>
      <c r="K1828" s="6"/>
      <c r="L1828" s="6"/>
      <c r="M1828" s="6"/>
      <c r="N1828" s="6"/>
      <c r="O1828" s="6"/>
      <c r="P1828" s="6"/>
      <c r="Q1828" s="6"/>
    </row>
    <row r="1829" spans="5:17" x14ac:dyDescent="0.2">
      <c r="E1829" s="6"/>
      <c r="F1829" s="6"/>
      <c r="G1829" s="6"/>
      <c r="J1829" s="6"/>
      <c r="K1829" s="6"/>
      <c r="L1829" s="6"/>
      <c r="M1829" s="6"/>
      <c r="N1829" s="6"/>
      <c r="O1829" s="6"/>
      <c r="P1829" s="6"/>
      <c r="Q1829" s="6"/>
    </row>
    <row r="1830" spans="5:17" x14ac:dyDescent="0.2">
      <c r="E1830" s="6"/>
      <c r="F1830" s="6"/>
      <c r="G1830" s="6"/>
      <c r="J1830" s="6"/>
      <c r="K1830" s="6"/>
      <c r="L1830" s="6"/>
      <c r="M1830" s="6"/>
      <c r="N1830" s="6"/>
      <c r="O1830" s="6"/>
      <c r="P1830" s="6"/>
      <c r="Q1830" s="6"/>
    </row>
    <row r="1831" spans="5:17" x14ac:dyDescent="0.2">
      <c r="E1831" s="6"/>
      <c r="F1831" s="6"/>
      <c r="G1831" s="6"/>
      <c r="J1831" s="6"/>
      <c r="K1831" s="6"/>
      <c r="L1831" s="6"/>
      <c r="M1831" s="6"/>
      <c r="N1831" s="6"/>
      <c r="O1831" s="6"/>
      <c r="P1831" s="6"/>
      <c r="Q1831" s="6"/>
    </row>
    <row r="1832" spans="5:17" x14ac:dyDescent="0.2">
      <c r="E1832" s="6"/>
      <c r="F1832" s="6"/>
      <c r="G1832" s="6"/>
      <c r="J1832" s="6"/>
      <c r="K1832" s="6"/>
      <c r="L1832" s="6"/>
      <c r="M1832" s="6"/>
      <c r="N1832" s="6"/>
      <c r="O1832" s="6"/>
      <c r="P1832" s="6"/>
      <c r="Q1832" s="6"/>
    </row>
    <row r="1833" spans="5:17" x14ac:dyDescent="0.2">
      <c r="E1833" s="6"/>
      <c r="F1833" s="6"/>
      <c r="G1833" s="6"/>
      <c r="J1833" s="6"/>
      <c r="K1833" s="6"/>
      <c r="L1833" s="6"/>
      <c r="M1833" s="6"/>
      <c r="N1833" s="6"/>
      <c r="O1833" s="6"/>
      <c r="P1833" s="6"/>
      <c r="Q1833" s="6"/>
    </row>
    <row r="1834" spans="5:17" x14ac:dyDescent="0.2">
      <c r="E1834" s="6"/>
      <c r="F1834" s="6"/>
      <c r="G1834" s="6"/>
      <c r="J1834" s="6"/>
      <c r="K1834" s="6"/>
      <c r="L1834" s="6"/>
      <c r="M1834" s="6"/>
      <c r="N1834" s="6"/>
      <c r="O1834" s="6"/>
      <c r="P1834" s="6"/>
      <c r="Q1834" s="6"/>
    </row>
    <row r="1835" spans="5:17" x14ac:dyDescent="0.2">
      <c r="E1835" s="6"/>
      <c r="F1835" s="6"/>
      <c r="G1835" s="6"/>
      <c r="J1835" s="6"/>
      <c r="K1835" s="6"/>
      <c r="L1835" s="6"/>
      <c r="M1835" s="6"/>
      <c r="N1835" s="6"/>
      <c r="O1835" s="6"/>
      <c r="P1835" s="6"/>
      <c r="Q1835" s="6"/>
    </row>
    <row r="1836" spans="5:17" x14ac:dyDescent="0.2">
      <c r="E1836" s="6"/>
      <c r="F1836" s="6"/>
      <c r="G1836" s="6"/>
      <c r="J1836" s="6"/>
      <c r="K1836" s="6"/>
      <c r="L1836" s="6"/>
      <c r="M1836" s="6"/>
      <c r="N1836" s="6"/>
      <c r="O1836" s="6"/>
      <c r="P1836" s="6"/>
      <c r="Q1836" s="6"/>
    </row>
    <row r="1837" spans="5:17" x14ac:dyDescent="0.2">
      <c r="E1837" s="6"/>
      <c r="F1837" s="6"/>
      <c r="G1837" s="6"/>
      <c r="J1837" s="6"/>
      <c r="K1837" s="6"/>
      <c r="L1837" s="6"/>
      <c r="M1837" s="6"/>
      <c r="N1837" s="6"/>
      <c r="O1837" s="6"/>
      <c r="P1837" s="6"/>
      <c r="Q1837" s="6"/>
    </row>
    <row r="1838" spans="5:17" x14ac:dyDescent="0.2">
      <c r="E1838" s="6"/>
      <c r="F1838" s="6"/>
      <c r="G1838" s="6"/>
      <c r="J1838" s="6"/>
      <c r="K1838" s="6"/>
      <c r="L1838" s="6"/>
      <c r="M1838" s="6"/>
      <c r="N1838" s="6"/>
      <c r="O1838" s="6"/>
      <c r="P1838" s="6"/>
      <c r="Q1838" s="6"/>
    </row>
    <row r="1839" spans="5:17" x14ac:dyDescent="0.2">
      <c r="E1839" s="6"/>
      <c r="F1839" s="6"/>
      <c r="G1839" s="6"/>
      <c r="J1839" s="6"/>
      <c r="K1839" s="6"/>
      <c r="L1839" s="6"/>
      <c r="M1839" s="6"/>
      <c r="N1839" s="6"/>
      <c r="O1839" s="6"/>
      <c r="P1839" s="6"/>
      <c r="Q1839" s="6"/>
    </row>
    <row r="1840" spans="5:17" x14ac:dyDescent="0.2">
      <c r="E1840" s="6"/>
      <c r="F1840" s="6"/>
      <c r="G1840" s="6"/>
      <c r="J1840" s="6"/>
      <c r="K1840" s="6"/>
      <c r="L1840" s="6"/>
      <c r="M1840" s="6"/>
      <c r="N1840" s="6"/>
      <c r="O1840" s="6"/>
      <c r="P1840" s="6"/>
      <c r="Q1840" s="6"/>
    </row>
    <row r="1841" spans="5:17" x14ac:dyDescent="0.2">
      <c r="E1841" s="6"/>
      <c r="F1841" s="6"/>
      <c r="G1841" s="6"/>
      <c r="J1841" s="6"/>
      <c r="K1841" s="6"/>
      <c r="L1841" s="6"/>
      <c r="M1841" s="6"/>
      <c r="N1841" s="6"/>
      <c r="O1841" s="6"/>
      <c r="P1841" s="6"/>
      <c r="Q1841" s="6"/>
    </row>
    <row r="1842" spans="5:17" x14ac:dyDescent="0.2">
      <c r="E1842" s="6"/>
      <c r="F1842" s="6"/>
      <c r="G1842" s="6"/>
      <c r="J1842" s="6"/>
      <c r="K1842" s="6"/>
      <c r="L1842" s="6"/>
      <c r="M1842" s="6"/>
      <c r="N1842" s="6"/>
      <c r="O1842" s="6"/>
      <c r="P1842" s="6"/>
      <c r="Q1842" s="6"/>
    </row>
    <row r="1843" spans="5:17" x14ac:dyDescent="0.2">
      <c r="E1843" s="6"/>
      <c r="F1843" s="6"/>
      <c r="G1843" s="6"/>
      <c r="J1843" s="6"/>
      <c r="K1843" s="6"/>
      <c r="L1843" s="6"/>
      <c r="M1843" s="6"/>
      <c r="N1843" s="6"/>
      <c r="O1843" s="6"/>
      <c r="P1843" s="6"/>
      <c r="Q1843" s="6"/>
    </row>
    <row r="1844" spans="5:17" x14ac:dyDescent="0.2">
      <c r="E1844" s="6"/>
      <c r="F1844" s="6"/>
      <c r="G1844" s="6"/>
      <c r="J1844" s="6"/>
      <c r="K1844" s="6"/>
      <c r="L1844" s="6"/>
      <c r="M1844" s="6"/>
      <c r="N1844" s="6"/>
      <c r="O1844" s="6"/>
      <c r="P1844" s="6"/>
      <c r="Q1844" s="6"/>
    </row>
    <row r="1845" spans="5:17" x14ac:dyDescent="0.2">
      <c r="E1845" s="6"/>
      <c r="F1845" s="6"/>
      <c r="G1845" s="6"/>
      <c r="J1845" s="6"/>
      <c r="K1845" s="6"/>
      <c r="L1845" s="6"/>
      <c r="M1845" s="6"/>
      <c r="N1845" s="6"/>
      <c r="O1845" s="6"/>
      <c r="P1845" s="6"/>
      <c r="Q1845" s="6"/>
    </row>
    <row r="1846" spans="5:17" x14ac:dyDescent="0.2">
      <c r="E1846" s="6"/>
      <c r="F1846" s="6"/>
      <c r="G1846" s="6"/>
      <c r="J1846" s="6"/>
      <c r="K1846" s="6"/>
      <c r="L1846" s="6"/>
      <c r="M1846" s="6"/>
      <c r="N1846" s="6"/>
      <c r="O1846" s="6"/>
      <c r="P1846" s="6"/>
      <c r="Q1846" s="6"/>
    </row>
    <row r="1847" spans="5:17" x14ac:dyDescent="0.2">
      <c r="E1847" s="6"/>
      <c r="F1847" s="6"/>
      <c r="G1847" s="6"/>
      <c r="J1847" s="6"/>
      <c r="K1847" s="6"/>
      <c r="L1847" s="6"/>
      <c r="M1847" s="6"/>
      <c r="N1847" s="6"/>
      <c r="O1847" s="6"/>
      <c r="P1847" s="6"/>
      <c r="Q1847" s="6"/>
    </row>
    <row r="1848" spans="5:17" x14ac:dyDescent="0.2">
      <c r="E1848" s="6"/>
      <c r="F1848" s="6"/>
      <c r="G1848" s="6"/>
      <c r="J1848" s="6"/>
      <c r="K1848" s="6"/>
      <c r="L1848" s="6"/>
      <c r="M1848" s="6"/>
      <c r="N1848" s="6"/>
      <c r="O1848" s="6"/>
      <c r="P1848" s="6"/>
      <c r="Q1848" s="6"/>
    </row>
    <row r="1849" spans="5:17" x14ac:dyDescent="0.2">
      <c r="E1849" s="6"/>
      <c r="F1849" s="6"/>
      <c r="G1849" s="6"/>
      <c r="J1849" s="6"/>
      <c r="K1849" s="6"/>
      <c r="L1849" s="6"/>
      <c r="M1849" s="6"/>
      <c r="N1849" s="6"/>
      <c r="O1849" s="6"/>
      <c r="P1849" s="6"/>
      <c r="Q1849" s="6"/>
    </row>
    <row r="1850" spans="5:17" x14ac:dyDescent="0.2">
      <c r="E1850" s="6"/>
      <c r="F1850" s="6"/>
      <c r="G1850" s="6"/>
      <c r="J1850" s="6"/>
      <c r="K1850" s="6"/>
      <c r="L1850" s="6"/>
      <c r="M1850" s="6"/>
      <c r="N1850" s="6"/>
      <c r="O1850" s="6"/>
      <c r="P1850" s="6"/>
      <c r="Q1850" s="6"/>
    </row>
    <row r="1851" spans="5:17" x14ac:dyDescent="0.2">
      <c r="E1851" s="6"/>
      <c r="F1851" s="6"/>
      <c r="G1851" s="6"/>
      <c r="J1851" s="6"/>
      <c r="K1851" s="6"/>
      <c r="L1851" s="6"/>
      <c r="M1851" s="6"/>
      <c r="N1851" s="6"/>
      <c r="O1851" s="6"/>
      <c r="P1851" s="6"/>
      <c r="Q1851" s="6"/>
    </row>
    <row r="1852" spans="5:17" x14ac:dyDescent="0.2">
      <c r="E1852" s="6"/>
      <c r="F1852" s="6"/>
      <c r="G1852" s="6"/>
      <c r="J1852" s="6"/>
      <c r="K1852" s="6"/>
      <c r="L1852" s="6"/>
      <c r="M1852" s="6"/>
      <c r="N1852" s="6"/>
      <c r="O1852" s="6"/>
      <c r="P1852" s="6"/>
      <c r="Q1852" s="6"/>
    </row>
    <row r="1853" spans="5:17" x14ac:dyDescent="0.2">
      <c r="E1853" s="6"/>
      <c r="F1853" s="6"/>
      <c r="G1853" s="6"/>
      <c r="J1853" s="6"/>
      <c r="K1853" s="6"/>
      <c r="L1853" s="6"/>
      <c r="M1853" s="6"/>
      <c r="N1853" s="6"/>
      <c r="O1853" s="6"/>
      <c r="P1853" s="6"/>
      <c r="Q1853" s="6"/>
    </row>
    <row r="1854" spans="5:17" x14ac:dyDescent="0.2">
      <c r="E1854" s="6"/>
      <c r="F1854" s="6"/>
      <c r="G1854" s="6"/>
      <c r="J1854" s="6"/>
      <c r="K1854" s="6"/>
      <c r="L1854" s="6"/>
      <c r="M1854" s="6"/>
      <c r="N1854" s="6"/>
      <c r="O1854" s="6"/>
      <c r="P1854" s="6"/>
      <c r="Q1854" s="6"/>
    </row>
    <row r="1855" spans="5:17" x14ac:dyDescent="0.2">
      <c r="E1855" s="6"/>
      <c r="F1855" s="6"/>
      <c r="G1855" s="6"/>
      <c r="J1855" s="6"/>
      <c r="K1855" s="6"/>
      <c r="L1855" s="6"/>
      <c r="M1855" s="6"/>
      <c r="N1855" s="6"/>
      <c r="O1855" s="6"/>
      <c r="P1855" s="6"/>
      <c r="Q1855" s="6"/>
    </row>
    <row r="1856" spans="5:17" x14ac:dyDescent="0.2">
      <c r="E1856" s="6"/>
      <c r="F1856" s="6"/>
      <c r="G1856" s="6"/>
      <c r="J1856" s="6"/>
      <c r="K1856" s="6"/>
      <c r="L1856" s="6"/>
      <c r="M1856" s="6"/>
      <c r="N1856" s="6"/>
      <c r="O1856" s="6"/>
      <c r="P1856" s="6"/>
      <c r="Q1856" s="6"/>
    </row>
    <row r="1857" spans="5:17" x14ac:dyDescent="0.2">
      <c r="E1857" s="6"/>
      <c r="F1857" s="6"/>
      <c r="G1857" s="6"/>
      <c r="J1857" s="6"/>
      <c r="K1857" s="6"/>
      <c r="L1857" s="6"/>
      <c r="M1857" s="6"/>
      <c r="N1857" s="6"/>
      <c r="O1857" s="6"/>
      <c r="P1857" s="6"/>
      <c r="Q1857" s="6"/>
    </row>
    <row r="1858" spans="5:17" x14ac:dyDescent="0.2">
      <c r="E1858" s="6"/>
      <c r="F1858" s="6"/>
      <c r="G1858" s="6"/>
      <c r="J1858" s="6"/>
      <c r="K1858" s="6"/>
      <c r="L1858" s="6"/>
      <c r="M1858" s="6"/>
      <c r="N1858" s="6"/>
      <c r="O1858" s="6"/>
      <c r="P1858" s="6"/>
      <c r="Q1858" s="6"/>
    </row>
    <row r="1859" spans="5:17" x14ac:dyDescent="0.2">
      <c r="E1859" s="6"/>
      <c r="F1859" s="6"/>
      <c r="G1859" s="6"/>
      <c r="J1859" s="6"/>
      <c r="K1859" s="6"/>
      <c r="L1859" s="6"/>
      <c r="M1859" s="6"/>
      <c r="N1859" s="6"/>
      <c r="O1859" s="6"/>
      <c r="P1859" s="6"/>
      <c r="Q1859" s="6"/>
    </row>
    <row r="1860" spans="5:17" x14ac:dyDescent="0.2">
      <c r="E1860" s="6"/>
      <c r="F1860" s="6"/>
      <c r="G1860" s="6"/>
      <c r="J1860" s="6"/>
      <c r="K1860" s="6"/>
      <c r="L1860" s="6"/>
      <c r="M1860" s="6"/>
      <c r="N1860" s="6"/>
      <c r="O1860" s="6"/>
      <c r="P1860" s="6"/>
      <c r="Q1860" s="6"/>
    </row>
    <row r="1861" spans="5:17" x14ac:dyDescent="0.2">
      <c r="E1861" s="6"/>
      <c r="F1861" s="6"/>
      <c r="G1861" s="6"/>
      <c r="J1861" s="6"/>
      <c r="K1861" s="6"/>
      <c r="L1861" s="6"/>
      <c r="M1861" s="6"/>
      <c r="N1861" s="6"/>
      <c r="O1861" s="6"/>
      <c r="P1861" s="6"/>
      <c r="Q1861" s="6"/>
    </row>
    <row r="1862" spans="5:17" x14ac:dyDescent="0.2">
      <c r="E1862" s="6"/>
      <c r="F1862" s="6"/>
      <c r="G1862" s="6"/>
      <c r="J1862" s="6"/>
      <c r="K1862" s="6"/>
      <c r="L1862" s="6"/>
      <c r="M1862" s="6"/>
      <c r="N1862" s="6"/>
      <c r="O1862" s="6"/>
      <c r="P1862" s="6"/>
      <c r="Q1862" s="6"/>
    </row>
    <row r="1863" spans="5:17" x14ac:dyDescent="0.2">
      <c r="E1863" s="6"/>
      <c r="F1863" s="6"/>
      <c r="G1863" s="6"/>
      <c r="J1863" s="6"/>
      <c r="K1863" s="6"/>
      <c r="L1863" s="6"/>
      <c r="M1863" s="6"/>
      <c r="N1863" s="6"/>
      <c r="O1863" s="6"/>
      <c r="P1863" s="6"/>
      <c r="Q1863" s="6"/>
    </row>
    <row r="1864" spans="5:17" x14ac:dyDescent="0.2">
      <c r="E1864" s="6"/>
      <c r="F1864" s="6"/>
      <c r="G1864" s="6"/>
      <c r="J1864" s="6"/>
      <c r="K1864" s="6"/>
      <c r="L1864" s="6"/>
      <c r="M1864" s="6"/>
      <c r="N1864" s="6"/>
      <c r="O1864" s="6"/>
      <c r="P1864" s="6"/>
      <c r="Q1864" s="6"/>
    </row>
    <row r="1865" spans="5:17" x14ac:dyDescent="0.2">
      <c r="E1865" s="6"/>
      <c r="F1865" s="6"/>
      <c r="G1865" s="6"/>
      <c r="J1865" s="6"/>
      <c r="K1865" s="6"/>
      <c r="L1865" s="6"/>
      <c r="M1865" s="6"/>
      <c r="N1865" s="6"/>
      <c r="O1865" s="6"/>
      <c r="P1865" s="6"/>
      <c r="Q1865" s="6"/>
    </row>
    <row r="1866" spans="5:17" x14ac:dyDescent="0.2">
      <c r="E1866" s="6"/>
      <c r="F1866" s="6"/>
      <c r="G1866" s="6"/>
      <c r="J1866" s="6"/>
      <c r="K1866" s="6"/>
      <c r="L1866" s="6"/>
      <c r="M1866" s="6"/>
      <c r="N1866" s="6"/>
      <c r="O1866" s="6"/>
      <c r="P1866" s="6"/>
      <c r="Q1866" s="6"/>
    </row>
    <row r="1867" spans="5:17" x14ac:dyDescent="0.2">
      <c r="E1867" s="6"/>
      <c r="F1867" s="6"/>
      <c r="G1867" s="6"/>
      <c r="J1867" s="6"/>
      <c r="K1867" s="6"/>
      <c r="L1867" s="6"/>
      <c r="M1867" s="6"/>
      <c r="N1867" s="6"/>
      <c r="O1867" s="6"/>
      <c r="P1867" s="6"/>
      <c r="Q1867" s="6"/>
    </row>
    <row r="1868" spans="5:17" x14ac:dyDescent="0.2">
      <c r="E1868" s="6"/>
      <c r="F1868" s="6"/>
      <c r="G1868" s="6"/>
      <c r="J1868" s="6"/>
      <c r="K1868" s="6"/>
      <c r="L1868" s="6"/>
      <c r="M1868" s="6"/>
      <c r="N1868" s="6"/>
      <c r="O1868" s="6"/>
      <c r="P1868" s="6"/>
      <c r="Q1868" s="6"/>
    </row>
    <row r="1869" spans="5:17" x14ac:dyDescent="0.2">
      <c r="E1869" s="6"/>
      <c r="F1869" s="6"/>
      <c r="G1869" s="6"/>
      <c r="J1869" s="6"/>
      <c r="K1869" s="6"/>
      <c r="L1869" s="6"/>
      <c r="M1869" s="6"/>
      <c r="N1869" s="6"/>
      <c r="O1869" s="6"/>
      <c r="P1869" s="6"/>
      <c r="Q1869" s="6"/>
    </row>
    <row r="1870" spans="5:17" x14ac:dyDescent="0.2">
      <c r="E1870" s="6"/>
      <c r="F1870" s="6"/>
      <c r="G1870" s="6"/>
      <c r="J1870" s="6"/>
      <c r="K1870" s="6"/>
      <c r="L1870" s="6"/>
      <c r="M1870" s="6"/>
      <c r="N1870" s="6"/>
      <c r="O1870" s="6"/>
      <c r="P1870" s="6"/>
      <c r="Q1870" s="6"/>
    </row>
    <row r="1871" spans="5:17" x14ac:dyDescent="0.2">
      <c r="E1871" s="6"/>
      <c r="F1871" s="6"/>
      <c r="G1871" s="6"/>
      <c r="J1871" s="6"/>
      <c r="K1871" s="6"/>
      <c r="L1871" s="6"/>
      <c r="M1871" s="6"/>
      <c r="N1871" s="6"/>
      <c r="O1871" s="6"/>
      <c r="P1871" s="6"/>
      <c r="Q1871" s="6"/>
    </row>
    <row r="1872" spans="5:17" x14ac:dyDescent="0.2">
      <c r="E1872" s="6"/>
      <c r="F1872" s="6"/>
      <c r="G1872" s="6"/>
      <c r="J1872" s="6"/>
      <c r="K1872" s="6"/>
      <c r="L1872" s="6"/>
      <c r="M1872" s="6"/>
      <c r="N1872" s="6"/>
      <c r="O1872" s="6"/>
      <c r="P1872" s="6"/>
      <c r="Q1872" s="6"/>
    </row>
    <row r="1873" spans="5:17" x14ac:dyDescent="0.2">
      <c r="E1873" s="6"/>
      <c r="F1873" s="6"/>
      <c r="G1873" s="6"/>
      <c r="J1873" s="6"/>
      <c r="K1873" s="6"/>
      <c r="L1873" s="6"/>
      <c r="M1873" s="6"/>
      <c r="N1873" s="6"/>
      <c r="O1873" s="6"/>
      <c r="P1873" s="6"/>
      <c r="Q1873" s="6"/>
    </row>
    <row r="1874" spans="5:17" x14ac:dyDescent="0.2">
      <c r="E1874" s="6"/>
      <c r="F1874" s="6"/>
      <c r="G1874" s="6"/>
      <c r="J1874" s="6"/>
      <c r="K1874" s="6"/>
      <c r="L1874" s="6"/>
      <c r="M1874" s="6"/>
      <c r="N1874" s="6"/>
      <c r="O1874" s="6"/>
      <c r="P1874" s="6"/>
      <c r="Q1874" s="6"/>
    </row>
    <row r="1875" spans="5:17" x14ac:dyDescent="0.2">
      <c r="E1875" s="6"/>
      <c r="F1875" s="6"/>
      <c r="G1875" s="6"/>
      <c r="J1875" s="6"/>
      <c r="K1875" s="6"/>
      <c r="L1875" s="6"/>
      <c r="M1875" s="6"/>
      <c r="N1875" s="6"/>
      <c r="O1875" s="6"/>
      <c r="P1875" s="6"/>
      <c r="Q1875" s="6"/>
    </row>
    <row r="1876" spans="5:17" x14ac:dyDescent="0.2">
      <c r="E1876" s="6"/>
      <c r="F1876" s="6"/>
      <c r="G1876" s="6"/>
      <c r="J1876" s="6"/>
      <c r="K1876" s="6"/>
      <c r="L1876" s="6"/>
      <c r="M1876" s="6"/>
      <c r="N1876" s="6"/>
      <c r="O1876" s="6"/>
      <c r="P1876" s="6"/>
      <c r="Q1876" s="6"/>
    </row>
    <row r="1877" spans="5:17" x14ac:dyDescent="0.2">
      <c r="E1877" s="6"/>
      <c r="F1877" s="6"/>
      <c r="G1877" s="6"/>
      <c r="J1877" s="6"/>
      <c r="K1877" s="6"/>
      <c r="L1877" s="6"/>
      <c r="M1877" s="6"/>
      <c r="N1877" s="6"/>
      <c r="O1877" s="6"/>
      <c r="P1877" s="6"/>
      <c r="Q1877" s="6"/>
    </row>
    <row r="1878" spans="5:17" x14ac:dyDescent="0.2">
      <c r="E1878" s="6"/>
      <c r="F1878" s="6"/>
      <c r="G1878" s="6"/>
      <c r="J1878" s="6"/>
      <c r="K1878" s="6"/>
      <c r="L1878" s="6"/>
      <c r="M1878" s="6"/>
      <c r="N1878" s="6"/>
      <c r="O1878" s="6"/>
      <c r="P1878" s="6"/>
      <c r="Q1878" s="6"/>
    </row>
    <row r="1879" spans="5:17" x14ac:dyDescent="0.2">
      <c r="E1879" s="6"/>
      <c r="F1879" s="6"/>
      <c r="G1879" s="6"/>
      <c r="J1879" s="6"/>
      <c r="K1879" s="6"/>
      <c r="L1879" s="6"/>
      <c r="M1879" s="6"/>
      <c r="N1879" s="6"/>
      <c r="O1879" s="6"/>
      <c r="P1879" s="6"/>
      <c r="Q1879" s="6"/>
    </row>
    <row r="1880" spans="5:17" x14ac:dyDescent="0.2">
      <c r="E1880" s="6"/>
      <c r="F1880" s="6"/>
      <c r="G1880" s="6"/>
      <c r="J1880" s="6"/>
      <c r="K1880" s="6"/>
      <c r="L1880" s="6"/>
      <c r="M1880" s="6"/>
      <c r="N1880" s="6"/>
      <c r="O1880" s="6"/>
      <c r="P1880" s="6"/>
      <c r="Q1880" s="6"/>
    </row>
    <row r="1881" spans="5:17" x14ac:dyDescent="0.2">
      <c r="E1881" s="6"/>
      <c r="F1881" s="6"/>
      <c r="G1881" s="6"/>
      <c r="J1881" s="6"/>
      <c r="K1881" s="6"/>
      <c r="L1881" s="6"/>
      <c r="M1881" s="6"/>
      <c r="N1881" s="6"/>
      <c r="O1881" s="6"/>
      <c r="P1881" s="6"/>
      <c r="Q1881" s="6"/>
    </row>
    <row r="1882" spans="5:17" x14ac:dyDescent="0.2">
      <c r="E1882" s="6"/>
      <c r="F1882" s="6"/>
      <c r="G1882" s="6"/>
      <c r="J1882" s="6"/>
      <c r="K1882" s="6"/>
      <c r="L1882" s="6"/>
      <c r="M1882" s="6"/>
      <c r="N1882" s="6"/>
      <c r="O1882" s="6"/>
      <c r="P1882" s="6"/>
      <c r="Q1882" s="6"/>
    </row>
    <row r="1883" spans="5:17" x14ac:dyDescent="0.2">
      <c r="E1883" s="6"/>
      <c r="F1883" s="6"/>
      <c r="G1883" s="6"/>
      <c r="J1883" s="6"/>
      <c r="K1883" s="6"/>
      <c r="L1883" s="6"/>
      <c r="M1883" s="6"/>
      <c r="N1883" s="6"/>
      <c r="O1883" s="6"/>
      <c r="P1883" s="6"/>
      <c r="Q1883" s="6"/>
    </row>
    <row r="1884" spans="5:17" x14ac:dyDescent="0.2">
      <c r="E1884" s="6"/>
      <c r="F1884" s="6"/>
      <c r="G1884" s="6"/>
      <c r="J1884" s="6"/>
      <c r="K1884" s="6"/>
      <c r="L1884" s="6"/>
      <c r="M1884" s="6"/>
      <c r="N1884" s="6"/>
      <c r="O1884" s="6"/>
      <c r="P1884" s="6"/>
      <c r="Q1884" s="6"/>
    </row>
    <row r="1885" spans="5:17" x14ac:dyDescent="0.2">
      <c r="E1885" s="6"/>
      <c r="F1885" s="6"/>
      <c r="G1885" s="6"/>
      <c r="J1885" s="6"/>
      <c r="K1885" s="6"/>
      <c r="L1885" s="6"/>
      <c r="M1885" s="6"/>
      <c r="N1885" s="6"/>
      <c r="O1885" s="6"/>
      <c r="P1885" s="6"/>
      <c r="Q1885" s="6"/>
    </row>
    <row r="1886" spans="5:17" x14ac:dyDescent="0.2">
      <c r="E1886" s="6"/>
      <c r="F1886" s="6"/>
      <c r="G1886" s="6"/>
      <c r="J1886" s="6"/>
      <c r="K1886" s="6"/>
      <c r="L1886" s="6"/>
      <c r="M1886" s="6"/>
      <c r="N1886" s="6"/>
      <c r="O1886" s="6"/>
      <c r="P1886" s="6"/>
      <c r="Q1886" s="6"/>
    </row>
    <row r="1887" spans="5:17" x14ac:dyDescent="0.2">
      <c r="E1887" s="6"/>
      <c r="F1887" s="6"/>
      <c r="G1887" s="6"/>
      <c r="J1887" s="6"/>
      <c r="K1887" s="6"/>
      <c r="L1887" s="6"/>
      <c r="M1887" s="6"/>
      <c r="N1887" s="6"/>
      <c r="O1887" s="6"/>
      <c r="P1887" s="6"/>
      <c r="Q1887" s="6"/>
    </row>
    <row r="1888" spans="5:17" x14ac:dyDescent="0.2">
      <c r="E1888" s="6"/>
      <c r="F1888" s="6"/>
      <c r="G1888" s="6"/>
      <c r="J1888" s="6"/>
      <c r="K1888" s="6"/>
      <c r="L1888" s="6"/>
      <c r="M1888" s="6"/>
      <c r="N1888" s="6"/>
      <c r="O1888" s="6"/>
      <c r="P1888" s="6"/>
      <c r="Q1888" s="6"/>
    </row>
    <row r="1889" spans="5:17" x14ac:dyDescent="0.2">
      <c r="E1889" s="6"/>
      <c r="F1889" s="6"/>
      <c r="G1889" s="6"/>
      <c r="J1889" s="6"/>
      <c r="K1889" s="6"/>
      <c r="L1889" s="6"/>
      <c r="M1889" s="6"/>
      <c r="N1889" s="6"/>
      <c r="O1889" s="6"/>
      <c r="P1889" s="6"/>
      <c r="Q1889" s="6"/>
    </row>
    <row r="1890" spans="5:17" x14ac:dyDescent="0.2">
      <c r="E1890" s="6"/>
      <c r="F1890" s="6"/>
      <c r="G1890" s="6"/>
      <c r="J1890" s="6"/>
      <c r="K1890" s="6"/>
      <c r="L1890" s="6"/>
      <c r="M1890" s="6"/>
      <c r="N1890" s="6"/>
      <c r="O1890" s="6"/>
      <c r="P1890" s="6"/>
      <c r="Q1890" s="6"/>
    </row>
    <row r="1891" spans="5:17" x14ac:dyDescent="0.2">
      <c r="E1891" s="6"/>
      <c r="F1891" s="6"/>
      <c r="G1891" s="6"/>
      <c r="J1891" s="6"/>
      <c r="K1891" s="6"/>
      <c r="L1891" s="6"/>
      <c r="M1891" s="6"/>
      <c r="N1891" s="6"/>
      <c r="O1891" s="6"/>
      <c r="P1891" s="6"/>
      <c r="Q1891" s="6"/>
    </row>
    <row r="1892" spans="5:17" x14ac:dyDescent="0.2">
      <c r="E1892" s="6"/>
      <c r="F1892" s="6"/>
      <c r="G1892" s="6"/>
      <c r="J1892" s="6"/>
      <c r="K1892" s="6"/>
      <c r="L1892" s="6"/>
      <c r="M1892" s="6"/>
      <c r="N1892" s="6"/>
      <c r="O1892" s="6"/>
      <c r="P1892" s="6"/>
      <c r="Q1892" s="6"/>
    </row>
    <row r="1893" spans="5:17" x14ac:dyDescent="0.2">
      <c r="E1893" s="6"/>
      <c r="F1893" s="6"/>
      <c r="G1893" s="6"/>
      <c r="J1893" s="6"/>
      <c r="K1893" s="6"/>
      <c r="L1893" s="6"/>
      <c r="M1893" s="6"/>
      <c r="N1893" s="6"/>
      <c r="O1893" s="6"/>
      <c r="P1893" s="6"/>
      <c r="Q1893" s="6"/>
    </row>
    <row r="1894" spans="5:17" x14ac:dyDescent="0.2">
      <c r="E1894" s="6"/>
      <c r="F1894" s="6"/>
      <c r="G1894" s="6"/>
      <c r="J1894" s="6"/>
      <c r="K1894" s="6"/>
      <c r="L1894" s="6"/>
      <c r="M1894" s="6"/>
      <c r="N1894" s="6"/>
      <c r="O1894" s="6"/>
      <c r="P1894" s="6"/>
      <c r="Q1894" s="6"/>
    </row>
    <row r="1895" spans="5:17" x14ac:dyDescent="0.2">
      <c r="E1895" s="6"/>
      <c r="F1895" s="6"/>
      <c r="G1895" s="6"/>
      <c r="J1895" s="6"/>
      <c r="K1895" s="6"/>
      <c r="L1895" s="6"/>
      <c r="M1895" s="6"/>
      <c r="N1895" s="6"/>
      <c r="O1895" s="6"/>
      <c r="P1895" s="6"/>
      <c r="Q1895" s="6"/>
    </row>
    <row r="1896" spans="5:17" x14ac:dyDescent="0.2">
      <c r="E1896" s="6"/>
      <c r="F1896" s="6"/>
      <c r="G1896" s="6"/>
      <c r="J1896" s="6"/>
      <c r="K1896" s="6"/>
      <c r="L1896" s="6"/>
      <c r="M1896" s="6"/>
      <c r="N1896" s="6"/>
      <c r="O1896" s="6"/>
      <c r="P1896" s="6"/>
      <c r="Q1896" s="6"/>
    </row>
    <row r="1897" spans="5:17" x14ac:dyDescent="0.2">
      <c r="E1897" s="6"/>
      <c r="F1897" s="6"/>
      <c r="G1897" s="6"/>
      <c r="J1897" s="6"/>
      <c r="K1897" s="6"/>
      <c r="L1897" s="6"/>
      <c r="M1897" s="6"/>
      <c r="N1897" s="6"/>
      <c r="O1897" s="6"/>
      <c r="P1897" s="6"/>
      <c r="Q1897" s="6"/>
    </row>
    <row r="1898" spans="5:17" x14ac:dyDescent="0.2">
      <c r="E1898" s="6"/>
      <c r="F1898" s="6"/>
      <c r="G1898" s="6"/>
      <c r="J1898" s="6"/>
      <c r="K1898" s="6"/>
      <c r="L1898" s="6"/>
      <c r="M1898" s="6"/>
      <c r="N1898" s="6"/>
      <c r="O1898" s="6"/>
      <c r="P1898" s="6"/>
      <c r="Q1898" s="6"/>
    </row>
    <row r="1899" spans="5:17" x14ac:dyDescent="0.2">
      <c r="E1899" s="6"/>
      <c r="F1899" s="6"/>
      <c r="G1899" s="6"/>
      <c r="J1899" s="6"/>
      <c r="K1899" s="6"/>
      <c r="L1899" s="6"/>
      <c r="M1899" s="6"/>
      <c r="N1899" s="6"/>
      <c r="O1899" s="6"/>
      <c r="P1899" s="6"/>
      <c r="Q1899" s="6"/>
    </row>
    <row r="1900" spans="5:17" x14ac:dyDescent="0.2">
      <c r="E1900" s="6"/>
      <c r="F1900" s="6"/>
      <c r="G1900" s="6"/>
      <c r="J1900" s="6"/>
      <c r="K1900" s="6"/>
      <c r="L1900" s="6"/>
      <c r="M1900" s="6"/>
      <c r="N1900" s="6"/>
      <c r="O1900" s="6"/>
      <c r="P1900" s="6"/>
      <c r="Q1900" s="6"/>
    </row>
    <row r="1901" spans="5:17" x14ac:dyDescent="0.2">
      <c r="E1901" s="6"/>
      <c r="F1901" s="6"/>
      <c r="G1901" s="6"/>
      <c r="J1901" s="6"/>
      <c r="K1901" s="6"/>
      <c r="L1901" s="6"/>
      <c r="M1901" s="6"/>
      <c r="N1901" s="6"/>
      <c r="O1901" s="6"/>
      <c r="P1901" s="6"/>
      <c r="Q1901" s="6"/>
    </row>
    <row r="1902" spans="5:17" x14ac:dyDescent="0.2">
      <c r="E1902" s="6"/>
      <c r="F1902" s="6"/>
      <c r="G1902" s="6"/>
      <c r="J1902" s="6"/>
      <c r="K1902" s="6"/>
      <c r="L1902" s="6"/>
      <c r="M1902" s="6"/>
      <c r="N1902" s="6"/>
      <c r="O1902" s="6"/>
      <c r="P1902" s="6"/>
      <c r="Q1902" s="6"/>
    </row>
    <row r="1903" spans="5:17" x14ac:dyDescent="0.2">
      <c r="E1903" s="6"/>
      <c r="F1903" s="6"/>
      <c r="G1903" s="6"/>
      <c r="J1903" s="6"/>
      <c r="K1903" s="6"/>
      <c r="L1903" s="6"/>
      <c r="M1903" s="6"/>
      <c r="N1903" s="6"/>
      <c r="O1903" s="6"/>
      <c r="P1903" s="6"/>
      <c r="Q1903" s="6"/>
    </row>
    <row r="1904" spans="5:17" x14ac:dyDescent="0.2">
      <c r="E1904" s="6"/>
      <c r="F1904" s="6"/>
      <c r="G1904" s="6"/>
      <c r="J1904" s="6"/>
      <c r="K1904" s="6"/>
      <c r="L1904" s="6"/>
      <c r="M1904" s="6"/>
      <c r="N1904" s="6"/>
      <c r="O1904" s="6"/>
      <c r="P1904" s="6"/>
      <c r="Q1904" s="6"/>
    </row>
    <row r="1905" spans="5:17" x14ac:dyDescent="0.2">
      <c r="E1905" s="6"/>
      <c r="F1905" s="6"/>
      <c r="G1905" s="6"/>
      <c r="J1905" s="6"/>
      <c r="K1905" s="6"/>
      <c r="L1905" s="6"/>
      <c r="M1905" s="6"/>
      <c r="N1905" s="6"/>
      <c r="O1905" s="6"/>
      <c r="P1905" s="6"/>
      <c r="Q1905" s="6"/>
    </row>
    <row r="1906" spans="5:17" x14ac:dyDescent="0.2">
      <c r="E1906" s="6"/>
      <c r="F1906" s="6"/>
      <c r="G1906" s="6"/>
      <c r="J1906" s="6"/>
      <c r="K1906" s="6"/>
      <c r="L1906" s="6"/>
      <c r="M1906" s="6"/>
      <c r="N1906" s="6"/>
      <c r="O1906" s="6"/>
      <c r="P1906" s="6"/>
      <c r="Q1906" s="6"/>
    </row>
    <row r="1907" spans="5:17" x14ac:dyDescent="0.2">
      <c r="E1907" s="6"/>
      <c r="F1907" s="6"/>
      <c r="G1907" s="6"/>
      <c r="J1907" s="6"/>
      <c r="K1907" s="6"/>
      <c r="L1907" s="6"/>
      <c r="M1907" s="6"/>
      <c r="N1907" s="6"/>
      <c r="O1907" s="6"/>
      <c r="P1907" s="6"/>
      <c r="Q1907" s="6"/>
    </row>
    <row r="1908" spans="5:17" x14ac:dyDescent="0.2">
      <c r="E1908" s="6"/>
      <c r="F1908" s="6"/>
      <c r="G1908" s="6"/>
      <c r="J1908" s="6"/>
      <c r="K1908" s="6"/>
      <c r="L1908" s="6"/>
      <c r="M1908" s="6"/>
      <c r="N1908" s="6"/>
      <c r="O1908" s="6"/>
      <c r="P1908" s="6"/>
      <c r="Q1908" s="6"/>
    </row>
    <row r="1909" spans="5:17" x14ac:dyDescent="0.2">
      <c r="E1909" s="6"/>
      <c r="F1909" s="6"/>
      <c r="G1909" s="6"/>
      <c r="J1909" s="6"/>
      <c r="K1909" s="6"/>
      <c r="L1909" s="6"/>
      <c r="M1909" s="6"/>
      <c r="N1909" s="6"/>
      <c r="O1909" s="6"/>
      <c r="P1909" s="6"/>
      <c r="Q1909" s="6"/>
    </row>
    <row r="1910" spans="5:17" x14ac:dyDescent="0.2">
      <c r="E1910" s="6"/>
      <c r="F1910" s="6"/>
      <c r="G1910" s="6"/>
      <c r="J1910" s="6"/>
      <c r="K1910" s="6"/>
      <c r="L1910" s="6"/>
      <c r="M1910" s="6"/>
      <c r="N1910" s="6"/>
      <c r="O1910" s="6"/>
      <c r="P1910" s="6"/>
      <c r="Q1910" s="6"/>
    </row>
    <row r="1911" spans="5:17" x14ac:dyDescent="0.2">
      <c r="E1911" s="6"/>
      <c r="F1911" s="6"/>
      <c r="G1911" s="6"/>
      <c r="J1911" s="6"/>
      <c r="K1911" s="6"/>
      <c r="L1911" s="6"/>
      <c r="M1911" s="6"/>
      <c r="N1911" s="6"/>
      <c r="O1911" s="6"/>
      <c r="P1911" s="6"/>
      <c r="Q1911" s="6"/>
    </row>
    <row r="1912" spans="5:17" x14ac:dyDescent="0.2">
      <c r="E1912" s="6"/>
      <c r="F1912" s="6"/>
      <c r="G1912" s="6"/>
      <c r="J1912" s="6"/>
      <c r="K1912" s="6"/>
      <c r="L1912" s="6"/>
      <c r="M1912" s="6"/>
      <c r="N1912" s="6"/>
      <c r="O1912" s="6"/>
      <c r="P1912" s="6"/>
      <c r="Q1912" s="6"/>
    </row>
    <row r="1913" spans="5:17" x14ac:dyDescent="0.2">
      <c r="E1913" s="6"/>
      <c r="F1913" s="6"/>
      <c r="G1913" s="6"/>
      <c r="J1913" s="6"/>
      <c r="K1913" s="6"/>
      <c r="L1913" s="6"/>
      <c r="M1913" s="6"/>
      <c r="N1913" s="6"/>
      <c r="O1913" s="6"/>
      <c r="P1913" s="6"/>
      <c r="Q1913" s="6"/>
    </row>
    <row r="1914" spans="5:17" x14ac:dyDescent="0.2">
      <c r="E1914" s="6"/>
      <c r="F1914" s="6"/>
      <c r="G1914" s="6"/>
      <c r="J1914" s="6"/>
      <c r="K1914" s="6"/>
      <c r="L1914" s="6"/>
      <c r="M1914" s="6"/>
      <c r="N1914" s="6"/>
      <c r="O1914" s="6"/>
      <c r="P1914" s="6"/>
      <c r="Q1914" s="6"/>
    </row>
    <row r="1915" spans="5:17" x14ac:dyDescent="0.2">
      <c r="E1915" s="6"/>
      <c r="F1915" s="6"/>
      <c r="G1915" s="6"/>
      <c r="J1915" s="6"/>
      <c r="K1915" s="6"/>
      <c r="L1915" s="6"/>
      <c r="M1915" s="6"/>
      <c r="N1915" s="6"/>
      <c r="O1915" s="6"/>
      <c r="P1915" s="6"/>
      <c r="Q1915" s="6"/>
    </row>
    <row r="1916" spans="5:17" x14ac:dyDescent="0.2">
      <c r="E1916" s="6"/>
      <c r="F1916" s="6"/>
      <c r="G1916" s="6"/>
      <c r="J1916" s="6"/>
      <c r="K1916" s="6"/>
      <c r="L1916" s="6"/>
      <c r="M1916" s="6"/>
      <c r="N1916" s="6"/>
      <c r="O1916" s="6"/>
      <c r="P1916" s="6"/>
      <c r="Q1916" s="6"/>
    </row>
    <row r="1917" spans="5:17" x14ac:dyDescent="0.2">
      <c r="E1917" s="6"/>
      <c r="F1917" s="6"/>
      <c r="G1917" s="6"/>
      <c r="J1917" s="6"/>
      <c r="K1917" s="6"/>
      <c r="L1917" s="6"/>
      <c r="M1917" s="6"/>
      <c r="N1917" s="6"/>
      <c r="O1917" s="6"/>
      <c r="P1917" s="6"/>
      <c r="Q1917" s="6"/>
    </row>
    <row r="1918" spans="5:17" x14ac:dyDescent="0.2">
      <c r="E1918" s="6"/>
      <c r="F1918" s="6"/>
      <c r="G1918" s="6"/>
      <c r="J1918" s="6"/>
      <c r="K1918" s="6"/>
      <c r="L1918" s="6"/>
      <c r="M1918" s="6"/>
      <c r="N1918" s="6"/>
      <c r="O1918" s="6"/>
      <c r="P1918" s="6"/>
      <c r="Q1918" s="6"/>
    </row>
    <row r="1919" spans="5:17" x14ac:dyDescent="0.2">
      <c r="E1919" s="6"/>
      <c r="F1919" s="6"/>
      <c r="G1919" s="6"/>
      <c r="J1919" s="6"/>
      <c r="K1919" s="6"/>
      <c r="L1919" s="6"/>
      <c r="M1919" s="6"/>
      <c r="N1919" s="6"/>
      <c r="O1919" s="6"/>
      <c r="P1919" s="6"/>
      <c r="Q1919" s="6"/>
    </row>
    <row r="1920" spans="5:17" x14ac:dyDescent="0.2">
      <c r="E1920" s="6"/>
      <c r="F1920" s="6"/>
      <c r="G1920" s="6"/>
      <c r="J1920" s="6"/>
      <c r="K1920" s="6"/>
      <c r="L1920" s="6"/>
      <c r="M1920" s="6"/>
      <c r="N1920" s="6"/>
      <c r="O1920" s="6"/>
      <c r="P1920" s="6"/>
      <c r="Q1920" s="6"/>
    </row>
    <row r="1921" spans="5:17" x14ac:dyDescent="0.2">
      <c r="E1921" s="6"/>
      <c r="F1921" s="6"/>
      <c r="G1921" s="6"/>
      <c r="J1921" s="6"/>
      <c r="K1921" s="6"/>
      <c r="L1921" s="6"/>
      <c r="M1921" s="6"/>
      <c r="N1921" s="6"/>
      <c r="O1921" s="6"/>
      <c r="P1921" s="6"/>
      <c r="Q1921" s="6"/>
    </row>
    <row r="1922" spans="5:17" x14ac:dyDescent="0.2">
      <c r="E1922" s="6"/>
      <c r="F1922" s="6"/>
      <c r="G1922" s="6"/>
      <c r="J1922" s="6"/>
      <c r="K1922" s="6"/>
      <c r="L1922" s="6"/>
      <c r="M1922" s="6"/>
      <c r="N1922" s="6"/>
      <c r="O1922" s="6"/>
      <c r="P1922" s="6"/>
      <c r="Q1922" s="6"/>
    </row>
    <row r="1923" spans="5:17" x14ac:dyDescent="0.2">
      <c r="E1923" s="6"/>
      <c r="F1923" s="6"/>
      <c r="G1923" s="6"/>
      <c r="J1923" s="6"/>
      <c r="K1923" s="6"/>
      <c r="L1923" s="6"/>
      <c r="M1923" s="6"/>
      <c r="N1923" s="6"/>
      <c r="O1923" s="6"/>
      <c r="P1923" s="6"/>
      <c r="Q1923" s="6"/>
    </row>
    <row r="1924" spans="5:17" x14ac:dyDescent="0.2">
      <c r="E1924" s="6"/>
      <c r="F1924" s="6"/>
      <c r="G1924" s="6"/>
      <c r="J1924" s="6"/>
      <c r="K1924" s="6"/>
      <c r="L1924" s="6"/>
      <c r="M1924" s="6"/>
      <c r="N1924" s="6"/>
      <c r="O1924" s="6"/>
      <c r="P1924" s="6"/>
      <c r="Q1924" s="6"/>
    </row>
    <row r="1925" spans="5:17" x14ac:dyDescent="0.2">
      <c r="E1925" s="6"/>
      <c r="F1925" s="6"/>
      <c r="G1925" s="6"/>
      <c r="J1925" s="6"/>
      <c r="K1925" s="6"/>
      <c r="L1925" s="6"/>
      <c r="M1925" s="6"/>
      <c r="N1925" s="6"/>
      <c r="O1925" s="6"/>
      <c r="P1925" s="6"/>
      <c r="Q1925" s="6"/>
    </row>
    <row r="1926" spans="5:17" x14ac:dyDescent="0.2">
      <c r="E1926" s="6"/>
      <c r="F1926" s="6"/>
      <c r="G1926" s="6"/>
      <c r="J1926" s="6"/>
      <c r="K1926" s="6"/>
      <c r="L1926" s="6"/>
      <c r="M1926" s="6"/>
      <c r="N1926" s="6"/>
      <c r="O1926" s="6"/>
      <c r="P1926" s="6"/>
      <c r="Q1926" s="6"/>
    </row>
    <row r="1927" spans="5:17" x14ac:dyDescent="0.2">
      <c r="E1927" s="6"/>
      <c r="F1927" s="6"/>
      <c r="G1927" s="6"/>
      <c r="J1927" s="6"/>
      <c r="K1927" s="6"/>
      <c r="L1927" s="6"/>
      <c r="M1927" s="6"/>
      <c r="N1927" s="6"/>
      <c r="O1927" s="6"/>
      <c r="P1927" s="6"/>
      <c r="Q1927" s="6"/>
    </row>
    <row r="1928" spans="5:17" x14ac:dyDescent="0.2">
      <c r="E1928" s="6"/>
      <c r="F1928" s="6"/>
      <c r="G1928" s="6"/>
      <c r="J1928" s="6"/>
      <c r="K1928" s="6"/>
      <c r="L1928" s="6"/>
      <c r="M1928" s="6"/>
      <c r="N1928" s="6"/>
      <c r="O1928" s="6"/>
      <c r="P1928" s="6"/>
      <c r="Q1928" s="6"/>
    </row>
    <row r="1929" spans="5:17" x14ac:dyDescent="0.2">
      <c r="E1929" s="6"/>
      <c r="F1929" s="6"/>
      <c r="G1929" s="6"/>
      <c r="J1929" s="6"/>
      <c r="K1929" s="6"/>
      <c r="L1929" s="6"/>
      <c r="M1929" s="6"/>
      <c r="N1929" s="6"/>
      <c r="O1929" s="6"/>
      <c r="P1929" s="6"/>
      <c r="Q1929" s="6"/>
    </row>
    <row r="1930" spans="5:17" x14ac:dyDescent="0.2">
      <c r="E1930" s="6"/>
      <c r="F1930" s="6"/>
      <c r="G1930" s="6"/>
      <c r="J1930" s="6"/>
      <c r="K1930" s="6"/>
      <c r="L1930" s="6"/>
      <c r="M1930" s="6"/>
      <c r="N1930" s="6"/>
      <c r="O1930" s="6"/>
      <c r="P1930" s="6"/>
      <c r="Q1930" s="6"/>
    </row>
    <row r="1931" spans="5:17" x14ac:dyDescent="0.2">
      <c r="E1931" s="6"/>
      <c r="F1931" s="6"/>
      <c r="G1931" s="6"/>
      <c r="J1931" s="6"/>
      <c r="K1931" s="6"/>
      <c r="L1931" s="6"/>
      <c r="M1931" s="6"/>
      <c r="N1931" s="6"/>
      <c r="O1931" s="6"/>
      <c r="P1931" s="6"/>
      <c r="Q1931" s="6"/>
    </row>
    <row r="1932" spans="5:17" x14ac:dyDescent="0.2">
      <c r="E1932" s="6"/>
      <c r="F1932" s="6"/>
      <c r="G1932" s="6"/>
      <c r="J1932" s="6"/>
      <c r="K1932" s="6"/>
      <c r="L1932" s="6"/>
      <c r="M1932" s="6"/>
      <c r="N1932" s="6"/>
      <c r="O1932" s="6"/>
      <c r="P1932" s="6"/>
      <c r="Q1932" s="6"/>
    </row>
    <row r="1933" spans="5:17" x14ac:dyDescent="0.2">
      <c r="E1933" s="6"/>
      <c r="F1933" s="6"/>
      <c r="G1933" s="6"/>
      <c r="J1933" s="6"/>
      <c r="K1933" s="6"/>
      <c r="L1933" s="6"/>
      <c r="M1933" s="6"/>
      <c r="N1933" s="6"/>
      <c r="O1933" s="6"/>
      <c r="P1933" s="6"/>
      <c r="Q1933" s="6"/>
    </row>
    <row r="1934" spans="5:17" x14ac:dyDescent="0.2">
      <c r="E1934" s="6"/>
      <c r="F1934" s="6"/>
      <c r="G1934" s="6"/>
      <c r="J1934" s="6"/>
      <c r="K1934" s="6"/>
      <c r="L1934" s="6"/>
      <c r="M1934" s="6"/>
      <c r="N1934" s="6"/>
      <c r="O1934" s="6"/>
      <c r="P1934" s="6"/>
      <c r="Q1934" s="6"/>
    </row>
    <row r="1935" spans="5:17" x14ac:dyDescent="0.2">
      <c r="E1935" s="6"/>
      <c r="F1935" s="6"/>
      <c r="G1935" s="6"/>
      <c r="J1935" s="6"/>
      <c r="K1935" s="6"/>
      <c r="L1935" s="6"/>
      <c r="M1935" s="6"/>
      <c r="N1935" s="6"/>
      <c r="O1935" s="6"/>
      <c r="P1935" s="6"/>
      <c r="Q1935" s="6"/>
    </row>
    <row r="1936" spans="5:17" x14ac:dyDescent="0.2">
      <c r="E1936" s="6"/>
      <c r="F1936" s="6"/>
      <c r="G1936" s="6"/>
      <c r="J1936" s="6"/>
      <c r="K1936" s="6"/>
      <c r="L1936" s="6"/>
      <c r="M1936" s="6"/>
      <c r="N1936" s="6"/>
      <c r="O1936" s="6"/>
      <c r="P1936" s="6"/>
      <c r="Q1936" s="6"/>
    </row>
    <row r="1937" spans="5:17" x14ac:dyDescent="0.2">
      <c r="E1937" s="6"/>
      <c r="F1937" s="6"/>
      <c r="G1937" s="6"/>
      <c r="J1937" s="6"/>
      <c r="K1937" s="6"/>
      <c r="L1937" s="6"/>
      <c r="M1937" s="6"/>
      <c r="N1937" s="6"/>
      <c r="O1937" s="6"/>
      <c r="P1937" s="6"/>
      <c r="Q1937" s="6"/>
    </row>
    <row r="1938" spans="5:17" x14ac:dyDescent="0.2">
      <c r="E1938" s="6"/>
      <c r="F1938" s="6"/>
      <c r="G1938" s="6"/>
      <c r="J1938" s="6"/>
      <c r="K1938" s="6"/>
      <c r="L1938" s="6"/>
      <c r="M1938" s="6"/>
      <c r="N1938" s="6"/>
      <c r="O1938" s="6"/>
      <c r="P1938" s="6"/>
      <c r="Q1938" s="6"/>
    </row>
    <row r="1939" spans="5:17" x14ac:dyDescent="0.2">
      <c r="E1939" s="6"/>
      <c r="F1939" s="6"/>
      <c r="G1939" s="6"/>
      <c r="J1939" s="6"/>
      <c r="K1939" s="6"/>
      <c r="L1939" s="6"/>
      <c r="M1939" s="6"/>
      <c r="N1939" s="6"/>
      <c r="O1939" s="6"/>
      <c r="P1939" s="6"/>
      <c r="Q1939" s="6"/>
    </row>
    <row r="1940" spans="5:17" x14ac:dyDescent="0.2">
      <c r="E1940" s="6"/>
      <c r="F1940" s="6"/>
      <c r="G1940" s="6"/>
      <c r="J1940" s="6"/>
      <c r="K1940" s="6"/>
      <c r="L1940" s="6"/>
      <c r="M1940" s="6"/>
      <c r="N1940" s="6"/>
      <c r="O1940" s="6"/>
      <c r="P1940" s="6"/>
      <c r="Q1940" s="6"/>
    </row>
    <row r="1941" spans="5:17" x14ac:dyDescent="0.2">
      <c r="E1941" s="6"/>
      <c r="F1941" s="6"/>
      <c r="G1941" s="6"/>
      <c r="J1941" s="6"/>
      <c r="K1941" s="6"/>
      <c r="L1941" s="6"/>
      <c r="M1941" s="6"/>
      <c r="N1941" s="6"/>
      <c r="O1941" s="6"/>
      <c r="P1941" s="6"/>
      <c r="Q1941" s="6"/>
    </row>
    <row r="1942" spans="5:17" x14ac:dyDescent="0.2">
      <c r="E1942" s="6"/>
      <c r="F1942" s="6"/>
      <c r="G1942" s="6"/>
      <c r="J1942" s="6"/>
      <c r="K1942" s="6"/>
      <c r="L1942" s="6"/>
      <c r="M1942" s="6"/>
      <c r="N1942" s="6"/>
      <c r="O1942" s="6"/>
      <c r="P1942" s="6"/>
      <c r="Q1942" s="6"/>
    </row>
    <row r="1943" spans="5:17" x14ac:dyDescent="0.2">
      <c r="E1943" s="6"/>
      <c r="F1943" s="6"/>
      <c r="G1943" s="6"/>
      <c r="J1943" s="6"/>
      <c r="K1943" s="6"/>
      <c r="L1943" s="6"/>
      <c r="M1943" s="6"/>
      <c r="N1943" s="6"/>
      <c r="O1943" s="6"/>
      <c r="P1943" s="6"/>
      <c r="Q1943" s="6"/>
    </row>
    <row r="1944" spans="5:17" x14ac:dyDescent="0.2">
      <c r="E1944" s="6"/>
      <c r="F1944" s="6"/>
      <c r="G1944" s="6"/>
      <c r="J1944" s="6"/>
      <c r="K1944" s="6"/>
      <c r="L1944" s="6"/>
      <c r="M1944" s="6"/>
      <c r="N1944" s="6"/>
      <c r="O1944" s="6"/>
      <c r="P1944" s="6"/>
      <c r="Q1944" s="6"/>
    </row>
    <row r="1945" spans="5:17" x14ac:dyDescent="0.2">
      <c r="E1945" s="6"/>
      <c r="F1945" s="6"/>
      <c r="G1945" s="6"/>
      <c r="J1945" s="6"/>
      <c r="K1945" s="6"/>
      <c r="L1945" s="6"/>
      <c r="M1945" s="6"/>
      <c r="N1945" s="6"/>
      <c r="O1945" s="6"/>
      <c r="P1945" s="6"/>
      <c r="Q1945" s="6"/>
    </row>
    <row r="1946" spans="5:17" x14ac:dyDescent="0.2">
      <c r="E1946" s="6"/>
      <c r="F1946" s="6"/>
      <c r="G1946" s="6"/>
      <c r="J1946" s="6"/>
      <c r="K1946" s="6"/>
      <c r="L1946" s="6"/>
      <c r="M1946" s="6"/>
      <c r="N1946" s="6"/>
      <c r="O1946" s="6"/>
      <c r="P1946" s="6"/>
      <c r="Q1946" s="6"/>
    </row>
    <row r="1947" spans="5:17" x14ac:dyDescent="0.2">
      <c r="E1947" s="6"/>
      <c r="F1947" s="6"/>
      <c r="G1947" s="6"/>
      <c r="J1947" s="6"/>
      <c r="K1947" s="6"/>
      <c r="L1947" s="6"/>
      <c r="M1947" s="6"/>
      <c r="N1947" s="6"/>
      <c r="O1947" s="6"/>
      <c r="P1947" s="6"/>
      <c r="Q1947" s="6"/>
    </row>
    <row r="1948" spans="5:17" x14ac:dyDescent="0.2">
      <c r="E1948" s="6"/>
      <c r="F1948" s="6"/>
      <c r="G1948" s="6"/>
      <c r="J1948" s="6"/>
      <c r="K1948" s="6"/>
      <c r="L1948" s="6"/>
      <c r="M1948" s="6"/>
      <c r="N1948" s="6"/>
      <c r="O1948" s="6"/>
      <c r="P1948" s="6"/>
      <c r="Q1948" s="6"/>
    </row>
    <row r="1949" spans="5:17" x14ac:dyDescent="0.2">
      <c r="E1949" s="6"/>
      <c r="F1949" s="6"/>
      <c r="G1949" s="6"/>
      <c r="J1949" s="6"/>
      <c r="K1949" s="6"/>
      <c r="L1949" s="6"/>
      <c r="M1949" s="6"/>
      <c r="N1949" s="6"/>
      <c r="O1949" s="6"/>
      <c r="P1949" s="6"/>
      <c r="Q1949" s="6"/>
    </row>
    <row r="1950" spans="5:17" x14ac:dyDescent="0.2">
      <c r="E1950" s="6"/>
      <c r="F1950" s="6"/>
      <c r="G1950" s="6"/>
      <c r="J1950" s="6"/>
      <c r="K1950" s="6"/>
      <c r="L1950" s="6"/>
      <c r="M1950" s="6"/>
      <c r="N1950" s="6"/>
      <c r="O1950" s="6"/>
      <c r="P1950" s="6"/>
      <c r="Q1950" s="6"/>
    </row>
    <row r="1951" spans="5:17" x14ac:dyDescent="0.2">
      <c r="E1951" s="6"/>
      <c r="F1951" s="6"/>
      <c r="G1951" s="6"/>
      <c r="J1951" s="6"/>
      <c r="K1951" s="6"/>
      <c r="L1951" s="6"/>
      <c r="M1951" s="6"/>
      <c r="N1951" s="6"/>
      <c r="O1951" s="6"/>
      <c r="P1951" s="6"/>
      <c r="Q1951" s="6"/>
    </row>
    <row r="1952" spans="5:17" x14ac:dyDescent="0.2">
      <c r="E1952" s="6"/>
      <c r="F1952" s="6"/>
      <c r="G1952" s="6"/>
      <c r="J1952" s="6"/>
      <c r="K1952" s="6"/>
      <c r="L1952" s="6"/>
      <c r="M1952" s="6"/>
      <c r="N1952" s="6"/>
      <c r="O1952" s="6"/>
      <c r="P1952" s="6"/>
      <c r="Q1952" s="6"/>
    </row>
    <row r="1953" spans="5:17" x14ac:dyDescent="0.2">
      <c r="E1953" s="6"/>
      <c r="F1953" s="6"/>
      <c r="G1953" s="6"/>
      <c r="J1953" s="6"/>
      <c r="K1953" s="6"/>
      <c r="L1953" s="6"/>
      <c r="M1953" s="6"/>
      <c r="N1953" s="6"/>
      <c r="O1953" s="6"/>
      <c r="P1953" s="6"/>
      <c r="Q1953" s="6"/>
    </row>
    <row r="1954" spans="5:17" x14ac:dyDescent="0.2">
      <c r="E1954" s="6"/>
      <c r="F1954" s="6"/>
      <c r="G1954" s="6"/>
      <c r="J1954" s="6"/>
      <c r="K1954" s="6"/>
      <c r="L1954" s="6"/>
      <c r="M1954" s="6"/>
      <c r="N1954" s="6"/>
      <c r="O1954" s="6"/>
      <c r="P1954" s="6"/>
      <c r="Q1954" s="6"/>
    </row>
    <row r="1955" spans="5:17" x14ac:dyDescent="0.2">
      <c r="E1955" s="6"/>
      <c r="F1955" s="6"/>
      <c r="G1955" s="6"/>
      <c r="J1955" s="6"/>
      <c r="K1955" s="6"/>
      <c r="L1955" s="6"/>
      <c r="M1955" s="6"/>
      <c r="N1955" s="6"/>
      <c r="O1955" s="6"/>
      <c r="P1955" s="6"/>
      <c r="Q1955" s="6"/>
    </row>
    <row r="1956" spans="5:17" x14ac:dyDescent="0.2">
      <c r="E1956" s="6"/>
      <c r="F1956" s="6"/>
      <c r="G1956" s="6"/>
      <c r="J1956" s="6"/>
      <c r="K1956" s="6"/>
      <c r="L1956" s="6"/>
      <c r="M1956" s="6"/>
      <c r="N1956" s="6"/>
      <c r="O1956" s="6"/>
      <c r="P1956" s="6"/>
      <c r="Q1956" s="6"/>
    </row>
    <row r="1957" spans="5:17" x14ac:dyDescent="0.2">
      <c r="E1957" s="6"/>
      <c r="F1957" s="6"/>
      <c r="G1957" s="6"/>
      <c r="J1957" s="6"/>
      <c r="K1957" s="6"/>
      <c r="L1957" s="6"/>
      <c r="M1957" s="6"/>
      <c r="N1957" s="6"/>
      <c r="O1957" s="6"/>
      <c r="P1957" s="6"/>
      <c r="Q1957" s="6"/>
    </row>
    <row r="1958" spans="5:17" x14ac:dyDescent="0.2">
      <c r="E1958" s="6"/>
      <c r="F1958" s="6"/>
      <c r="G1958" s="6"/>
      <c r="J1958" s="6"/>
      <c r="K1958" s="6"/>
      <c r="L1958" s="6"/>
      <c r="M1958" s="6"/>
      <c r="N1958" s="6"/>
      <c r="O1958" s="6"/>
      <c r="P1958" s="6"/>
      <c r="Q1958" s="6"/>
    </row>
    <row r="1959" spans="5:17" x14ac:dyDescent="0.2">
      <c r="E1959" s="6"/>
      <c r="F1959" s="6"/>
      <c r="G1959" s="6"/>
      <c r="J1959" s="6"/>
      <c r="K1959" s="6"/>
      <c r="L1959" s="6"/>
      <c r="M1959" s="6"/>
      <c r="N1959" s="6"/>
      <c r="O1959" s="6"/>
      <c r="P1959" s="6"/>
      <c r="Q1959" s="6"/>
    </row>
    <row r="1960" spans="5:17" x14ac:dyDescent="0.2">
      <c r="E1960" s="6"/>
      <c r="F1960" s="6"/>
      <c r="G1960" s="6"/>
      <c r="J1960" s="6"/>
      <c r="K1960" s="6"/>
      <c r="L1960" s="6"/>
      <c r="M1960" s="6"/>
      <c r="N1960" s="6"/>
      <c r="O1960" s="6"/>
      <c r="P1960" s="6"/>
      <c r="Q1960" s="6"/>
    </row>
    <row r="1961" spans="5:17" x14ac:dyDescent="0.2">
      <c r="E1961" s="6"/>
      <c r="F1961" s="6"/>
      <c r="G1961" s="6"/>
      <c r="J1961" s="6"/>
      <c r="K1961" s="6"/>
      <c r="L1961" s="6"/>
      <c r="M1961" s="6"/>
      <c r="N1961" s="6"/>
      <c r="O1961" s="6"/>
      <c r="P1961" s="6"/>
      <c r="Q1961" s="6"/>
    </row>
    <row r="1962" spans="5:17" x14ac:dyDescent="0.2">
      <c r="E1962" s="6"/>
      <c r="F1962" s="6"/>
      <c r="G1962" s="6"/>
      <c r="J1962" s="6"/>
      <c r="K1962" s="6"/>
      <c r="L1962" s="6"/>
      <c r="M1962" s="6"/>
      <c r="N1962" s="6"/>
      <c r="O1962" s="6"/>
      <c r="P1962" s="6"/>
      <c r="Q1962" s="6"/>
    </row>
    <row r="1963" spans="5:17" x14ac:dyDescent="0.2">
      <c r="E1963" s="6"/>
      <c r="F1963" s="6"/>
      <c r="G1963" s="6"/>
      <c r="J1963" s="6"/>
      <c r="K1963" s="6"/>
      <c r="L1963" s="6"/>
      <c r="M1963" s="6"/>
      <c r="N1963" s="6"/>
      <c r="O1963" s="6"/>
      <c r="P1963" s="6"/>
      <c r="Q1963" s="6"/>
    </row>
    <row r="1964" spans="5:17" x14ac:dyDescent="0.2">
      <c r="E1964" s="6"/>
      <c r="F1964" s="6"/>
      <c r="G1964" s="6"/>
      <c r="J1964" s="6"/>
      <c r="K1964" s="6"/>
      <c r="L1964" s="6"/>
      <c r="M1964" s="6"/>
      <c r="N1964" s="6"/>
      <c r="O1964" s="6"/>
      <c r="P1964" s="6"/>
      <c r="Q1964" s="6"/>
    </row>
    <row r="1965" spans="5:17" x14ac:dyDescent="0.2">
      <c r="E1965" s="6"/>
      <c r="F1965" s="6"/>
      <c r="G1965" s="6"/>
      <c r="J1965" s="6"/>
      <c r="K1965" s="6"/>
      <c r="L1965" s="6"/>
      <c r="M1965" s="6"/>
      <c r="N1965" s="6"/>
      <c r="O1965" s="6"/>
      <c r="P1965" s="6"/>
      <c r="Q1965" s="6"/>
    </row>
    <row r="1966" spans="5:17" x14ac:dyDescent="0.2">
      <c r="E1966" s="6"/>
      <c r="F1966" s="6"/>
      <c r="G1966" s="6"/>
      <c r="J1966" s="6"/>
      <c r="K1966" s="6"/>
      <c r="L1966" s="6"/>
      <c r="M1966" s="6"/>
      <c r="N1966" s="6"/>
      <c r="O1966" s="6"/>
      <c r="P1966" s="6"/>
      <c r="Q1966" s="6"/>
    </row>
  </sheetData>
  <sheetProtection formatCells="0" formatColumns="0" formatRows="0"/>
  <dataConsolidate topLabels="1" link="1">
    <dataRefs count="1">
      <dataRef ref="G189:G200" sheet="ВВОД"/>
    </dataRefs>
  </dataConsolidate>
  <customSheetViews>
    <customSheetView guid="{3043E01E-9BA4-4096-806E-2CEC2CF3CB1D}" scale="60" showPageBreaks="1" printArea="1" hiddenRows="1" hiddenColumns="1" view="pageLayout" topLeftCell="D1">
      <selection activeCell="H273" sqref="H273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1"/>
      <headerFooter alignWithMargins="0"/>
    </customSheetView>
    <customSheetView guid="{9947FFAF-0AA9-4DF8-BDE9-62864B708968}" scale="60" showPageBreaks="1" printArea="1" hiddenRows="1" hiddenColumns="1" view="pageLayout" topLeftCell="D1">
      <selection activeCell="N479" sqref="N479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2"/>
      <headerFooter alignWithMargins="0"/>
    </customSheetView>
    <customSheetView guid="{0EA3DA9B-3206-4E48-84DA-7DA4F93AE92C}" scale="60" showPageBreaks="1" printArea="1" hiddenRows="1" hiddenColumns="1" view="pageLayout" topLeftCell="D260">
      <selection activeCell="J320" sqref="J320:L320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3"/>
      <headerFooter alignWithMargins="0"/>
    </customSheetView>
    <customSheetView guid="{B71365F3-72EF-4DC6-A99D-EEC3DB656664}" scale="75" showPageBreaks="1" printArea="1" hiddenRows="1" hiddenColumns="1" view="pageLayout" topLeftCell="D283">
      <selection activeCell="L302" sqref="L302"/>
      <rowBreaks count="1" manualBreakCount="1">
        <brk id="267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4"/>
      <headerFooter alignWithMargins="0"/>
    </customSheetView>
  </customSheetViews>
  <mergeCells count="32">
    <mergeCell ref="E6:N6"/>
    <mergeCell ref="E5:N5"/>
    <mergeCell ref="B272:B273"/>
    <mergeCell ref="C272:C273"/>
    <mergeCell ref="D272:D273"/>
    <mergeCell ref="E272:E273"/>
    <mergeCell ref="D270:O270"/>
    <mergeCell ref="S3:Z3"/>
    <mergeCell ref="R67:V67"/>
    <mergeCell ref="R123:V123"/>
    <mergeCell ref="R248:V254"/>
    <mergeCell ref="S7:Z7"/>
    <mergeCell ref="S6:Z6"/>
    <mergeCell ref="S8:Z8"/>
    <mergeCell ref="R183:U185"/>
    <mergeCell ref="S4:Z4"/>
    <mergeCell ref="D2:P2"/>
    <mergeCell ref="D1:P1"/>
    <mergeCell ref="A11:A12"/>
    <mergeCell ref="C182:C183"/>
    <mergeCell ref="B182:B183"/>
    <mergeCell ref="B11:B12"/>
    <mergeCell ref="C11:C12"/>
    <mergeCell ref="E3:J3"/>
    <mergeCell ref="E7:N7"/>
    <mergeCell ref="E182:E183"/>
    <mergeCell ref="D182:D183"/>
    <mergeCell ref="D180:P180"/>
    <mergeCell ref="E11:E12"/>
    <mergeCell ref="D11:D12"/>
    <mergeCell ref="D10:K10"/>
    <mergeCell ref="D9:P9"/>
  </mergeCells>
  <phoneticPr fontId="6" type="noConversion"/>
  <hyperlinks>
    <hyperlink ref="E7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  <hyperlink ref="E6" location="ВВОД!A174:P363" display="Показатели труда по бюджетообразующим предприятиям"/>
    <hyperlink ref="E5" location="ВВОД!A12:P169" display="Свод основных финансовых показателей по полному кругу предприятий  "/>
  </hyperlinks>
  <pageMargins left="5.151098901098901E-3" right="0.59055118110236227" top="0.4" bottom="0.47" header="0.25" footer="0.28999999999999998"/>
  <pageSetup paperSize="9" scale="45" orientation="landscape" r:id="rId5"/>
  <headerFooter alignWithMargins="0"/>
  <rowBreaks count="2" manualBreakCount="2">
    <brk id="370" min="2" max="15" man="1"/>
    <brk id="460" min="2" max="15" man="1"/>
  </rowBreaks>
  <colBreaks count="1" manualBreakCount="1">
    <brk id="17" max="1048575" man="1"/>
  </colBreaks>
  <ignoredErrors>
    <ignoredError sqref="G192:L192 H172:L172 G173 G172 J173:K173 P172 G134:P134 H133:L133 G125:L125 N125:P125 H128:P128 G127:L127 N127:P127 G129:L129 N129:P129 G131:L131 N131:P131 N133:P133 G136:L136 G135:L135 N135:P135 G138:P138 G137:L137 N137:P137 G140:P140 G139:L139 N139:P139 G142:P143 G141:L141 N141:P141 G145:P145 G144:L144 N144:P144 G146:L146 N146:P146 G149:P149 G148:L148 N148:P148 G151:P151 G150:L150 N150:P150 G153:M153 G152:L152 N152:P152 G155:L155 G154:L154 N154:P154 G157:P157 G156:L156 N156:P156 G159 G158:L158 N158:P158 G161 G160:L160 N160:P160 G162:L162 N162:P162 G165 G164:L164 N164:P164 G167 G166:L166 N166:P166 G171 G168:L168 N168:P168 N172:O172 N136:P136 O153:P153 I126:K126 J130:K130 J132:K132 N126 N155:P155 J147:L147 J159:L159 N132 N147 N161:O161 N163:O163 N165:O165 N167:O167 N171:O171 N173:O173 N159:O159 J161:L161 J163:L163 J165:L165 J167:L167 J171:L171" formula="1"/>
    <ignoredError sqref="G277:H277" formula="1" unlockedFormula="1"/>
    <ignoredError sqref="F277 F280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$F$121</xm:f>
              </x14:cfvo>
              <x14:cfvo type="formula" gte="0">
                <xm:f>$F$121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F123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$G$121</xm:f>
              </x14:cfvo>
              <x14:cfvo type="formula" gte="0">
                <xm:f>$G$121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G123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$H$121</xm:f>
              </x14:cfvo>
              <x14:cfvo type="formula" gte="0">
                <xm:f>$H$121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H123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$I$121</xm:f>
              </x14:cfvo>
              <x14:cfvo type="formula" gte="0">
                <xm:f>$I$121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I123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$J$121</xm:f>
              </x14:cfvo>
              <x14:cfvo type="formula" gte="0">
                <xm:f>$J$121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J123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$K$121</xm:f>
              </x14:cfvo>
              <x14:cfvo type="formula" gte="0">
                <xm:f>$K$121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K123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$L$121</xm:f>
              </x14:cfvo>
              <x14:cfvo type="formula" gte="0">
                <xm:f>$L$121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L123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$M$121</xm:f>
              </x14:cfvo>
              <x14:cfvo type="formula" gte="0">
                <xm:f>$M$121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M123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$N$121</xm:f>
              </x14:cfvo>
              <x14:cfvo type="formula" gte="0">
                <xm:f>$N$121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N123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$O$121</xm:f>
              </x14:cfvo>
              <x14:cfvo type="formula" gte="0">
                <xm:f>$O$121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O123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$P$121</xm:f>
              </x14:cfvo>
              <x14:cfvo type="formula" gte="0">
                <xm:f>$P$121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P123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$M$13</xm:f>
              </x14:cfvo>
              <x14:cfvo type="formula" gte="0">
                <xm:f>$M$13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N15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$O$13</xm:f>
              </x14:cfvo>
              <x14:cfvo type="formula" gte="0">
                <xm:f>$O$13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O15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P15</xm:sqref>
        </x14:conditionalFormatting>
        <x14:conditionalFormatting xmlns:xm="http://schemas.microsoft.com/office/excel/2006/main">
          <x14:cfRule type="iconSet" priority="52" id="{B65E91C7-F345-4C85-A39F-2710C6879096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 x14ac:dyDescent="0.25"/>
  <cols>
    <col min="1" max="1" width="56.28515625" style="62" customWidth="1"/>
    <col min="2" max="16384" width="9.140625" style="62"/>
  </cols>
  <sheetData>
    <row r="1" spans="1:1" ht="15.75" x14ac:dyDescent="0.25">
      <c r="A1" s="61"/>
    </row>
    <row r="2" spans="1:1" ht="15.75" x14ac:dyDescent="0.25">
      <c r="A2" s="63" t="s">
        <v>134</v>
      </c>
    </row>
    <row r="3" spans="1:1" ht="15.75" x14ac:dyDescent="0.25">
      <c r="A3" s="64" t="s">
        <v>135</v>
      </c>
    </row>
    <row r="4" spans="1:1" x14ac:dyDescent="0.25">
      <c r="A4" s="65"/>
    </row>
    <row r="5" spans="1:1" x14ac:dyDescent="0.25">
      <c r="A5" s="66" t="s">
        <v>136</v>
      </c>
    </row>
    <row r="6" spans="1:1" x14ac:dyDescent="0.25">
      <c r="A6" s="67"/>
    </row>
    <row r="7" spans="1:1" x14ac:dyDescent="0.25">
      <c r="A7" s="67" t="s">
        <v>137</v>
      </c>
    </row>
    <row r="8" spans="1:1" x14ac:dyDescent="0.25">
      <c r="A8" s="68" t="s">
        <v>138</v>
      </c>
    </row>
    <row r="9" spans="1:1" x14ac:dyDescent="0.25">
      <c r="A9" s="68" t="s">
        <v>139</v>
      </c>
    </row>
    <row r="10" spans="1:1" x14ac:dyDescent="0.25">
      <c r="A10" s="68" t="s">
        <v>140</v>
      </c>
    </row>
    <row r="11" spans="1:1" x14ac:dyDescent="0.25">
      <c r="A11" s="68" t="s">
        <v>141</v>
      </c>
    </row>
    <row r="12" spans="1:1" x14ac:dyDescent="0.25">
      <c r="A12" s="68" t="s">
        <v>142</v>
      </c>
    </row>
    <row r="13" spans="1:1" x14ac:dyDescent="0.25">
      <c r="A13" s="68" t="s">
        <v>143</v>
      </c>
    </row>
    <row r="14" spans="1:1" x14ac:dyDescent="0.25">
      <c r="A14" s="68" t="s">
        <v>144</v>
      </c>
    </row>
    <row r="15" spans="1:1" x14ac:dyDescent="0.25">
      <c r="A15" s="68" t="s">
        <v>145</v>
      </c>
    </row>
    <row r="16" spans="1:1" x14ac:dyDescent="0.25">
      <c r="A16" s="68" t="s">
        <v>146</v>
      </c>
    </row>
    <row r="17" spans="1:1" x14ac:dyDescent="0.25">
      <c r="A17" s="68" t="s">
        <v>147</v>
      </c>
    </row>
    <row r="18" spans="1:1" x14ac:dyDescent="0.25">
      <c r="A18" s="68" t="s">
        <v>148</v>
      </c>
    </row>
    <row r="19" spans="1:1" x14ac:dyDescent="0.25">
      <c r="A19" s="68" t="s">
        <v>149</v>
      </c>
    </row>
    <row r="20" spans="1:1" x14ac:dyDescent="0.25">
      <c r="A20" s="69"/>
    </row>
    <row r="21" spans="1:1" x14ac:dyDescent="0.25">
      <c r="A21" s="70" t="s">
        <v>150</v>
      </c>
    </row>
    <row r="22" spans="1:1" x14ac:dyDescent="0.25">
      <c r="A22" s="67" t="s">
        <v>151</v>
      </c>
    </row>
    <row r="23" spans="1:1" x14ac:dyDescent="0.25">
      <c r="A23" s="71" t="s">
        <v>152</v>
      </c>
    </row>
    <row r="24" spans="1:1" x14ac:dyDescent="0.25">
      <c r="A24" s="72" t="s">
        <v>153</v>
      </c>
    </row>
    <row r="25" spans="1:1" x14ac:dyDescent="0.25">
      <c r="A25" s="72" t="s">
        <v>154</v>
      </c>
    </row>
    <row r="26" spans="1:1" x14ac:dyDescent="0.25">
      <c r="A26" s="72" t="s">
        <v>155</v>
      </c>
    </row>
    <row r="27" spans="1:1" x14ac:dyDescent="0.25">
      <c r="A27" s="72" t="s">
        <v>156</v>
      </c>
    </row>
    <row r="28" spans="1:1" x14ac:dyDescent="0.25">
      <c r="A28" s="72" t="s">
        <v>157</v>
      </c>
    </row>
    <row r="29" spans="1:1" x14ac:dyDescent="0.25">
      <c r="A29" s="72" t="s">
        <v>158</v>
      </c>
    </row>
    <row r="30" spans="1:1" x14ac:dyDescent="0.25">
      <c r="A30" s="72" t="s">
        <v>159</v>
      </c>
    </row>
    <row r="31" spans="1:1" x14ac:dyDescent="0.25">
      <c r="A31" s="72" t="s">
        <v>160</v>
      </c>
    </row>
    <row r="32" spans="1:1" x14ac:dyDescent="0.25">
      <c r="A32" s="72" t="s">
        <v>161</v>
      </c>
    </row>
    <row r="33" spans="1:1" x14ac:dyDescent="0.25">
      <c r="A33" s="72" t="s">
        <v>162</v>
      </c>
    </row>
    <row r="34" spans="1:1" x14ac:dyDescent="0.25">
      <c r="A34" s="72" t="s">
        <v>163</v>
      </c>
    </row>
    <row r="35" spans="1:1" x14ac:dyDescent="0.25">
      <c r="A35" s="72" t="s">
        <v>164</v>
      </c>
    </row>
    <row r="36" spans="1:1" x14ac:dyDescent="0.25">
      <c r="A36" s="72" t="s">
        <v>165</v>
      </c>
    </row>
    <row r="37" spans="1:1" x14ac:dyDescent="0.25">
      <c r="A37" s="72" t="s">
        <v>166</v>
      </c>
    </row>
    <row r="38" spans="1:1" x14ac:dyDescent="0.25">
      <c r="A38" s="72" t="s">
        <v>167</v>
      </c>
    </row>
    <row r="39" spans="1:1" x14ac:dyDescent="0.25">
      <c r="A39" s="72" t="s">
        <v>168</v>
      </c>
    </row>
    <row r="40" spans="1:1" x14ac:dyDescent="0.25">
      <c r="A40" s="72" t="s">
        <v>169</v>
      </c>
    </row>
    <row r="41" spans="1:1" x14ac:dyDescent="0.25">
      <c r="A41" s="72" t="s">
        <v>170</v>
      </c>
    </row>
    <row r="42" spans="1:1" x14ac:dyDescent="0.25">
      <c r="A42" s="67" t="s">
        <v>171</v>
      </c>
    </row>
    <row r="43" spans="1:1" x14ac:dyDescent="0.25">
      <c r="A43" s="71" t="s">
        <v>152</v>
      </c>
    </row>
    <row r="44" spans="1:1" x14ac:dyDescent="0.25">
      <c r="A44" s="72" t="s">
        <v>172</v>
      </c>
    </row>
    <row r="45" spans="1:1" x14ac:dyDescent="0.25">
      <c r="A45" s="72" t="s">
        <v>173</v>
      </c>
    </row>
    <row r="46" spans="1:1" x14ac:dyDescent="0.25">
      <c r="A46" s="72" t="s">
        <v>174</v>
      </c>
    </row>
    <row r="47" spans="1:1" x14ac:dyDescent="0.25">
      <c r="A47" s="72" t="s">
        <v>175</v>
      </c>
    </row>
    <row r="48" spans="1:1" x14ac:dyDescent="0.25">
      <c r="A48" s="72" t="s">
        <v>176</v>
      </c>
    </row>
    <row r="49" spans="1:1" x14ac:dyDescent="0.25">
      <c r="A49" s="72" t="s">
        <v>177</v>
      </c>
    </row>
    <row r="50" spans="1:1" x14ac:dyDescent="0.25">
      <c r="A50" s="72" t="s">
        <v>178</v>
      </c>
    </row>
    <row r="51" spans="1:1" x14ac:dyDescent="0.25">
      <c r="A51" s="72" t="s">
        <v>179</v>
      </c>
    </row>
    <row r="52" spans="1:1" x14ac:dyDescent="0.25">
      <c r="A52" s="72" t="s">
        <v>180</v>
      </c>
    </row>
    <row r="53" spans="1:1" x14ac:dyDescent="0.25">
      <c r="A53" s="72" t="s">
        <v>181</v>
      </c>
    </row>
    <row r="54" spans="1:1" x14ac:dyDescent="0.25">
      <c r="A54" s="72" t="s">
        <v>182</v>
      </c>
    </row>
    <row r="55" spans="1:1" x14ac:dyDescent="0.25">
      <c r="A55" s="67" t="s">
        <v>183</v>
      </c>
    </row>
    <row r="56" spans="1:1" x14ac:dyDescent="0.25">
      <c r="A56" s="71" t="s">
        <v>184</v>
      </c>
    </row>
    <row r="57" spans="1:1" x14ac:dyDescent="0.25">
      <c r="A57" s="72" t="s">
        <v>185</v>
      </c>
    </row>
    <row r="58" spans="1:1" x14ac:dyDescent="0.25">
      <c r="A58" s="72" t="s">
        <v>186</v>
      </c>
    </row>
    <row r="59" spans="1:1" x14ac:dyDescent="0.25">
      <c r="A59" s="72" t="s">
        <v>187</v>
      </c>
    </row>
    <row r="60" spans="1:1" x14ac:dyDescent="0.25">
      <c r="A60" s="72" t="s">
        <v>188</v>
      </c>
    </row>
    <row r="61" spans="1:1" x14ac:dyDescent="0.25">
      <c r="A61" s="72" t="s">
        <v>189</v>
      </c>
    </row>
    <row r="62" spans="1:1" x14ac:dyDescent="0.25">
      <c r="A62" s="67" t="s">
        <v>190</v>
      </c>
    </row>
    <row r="63" spans="1:1" x14ac:dyDescent="0.25">
      <c r="A63" s="71" t="s">
        <v>184</v>
      </c>
    </row>
    <row r="64" spans="1:1" x14ac:dyDescent="0.25">
      <c r="A64" s="72" t="s">
        <v>191</v>
      </c>
    </row>
    <row r="65" spans="1:1" x14ac:dyDescent="0.25">
      <c r="A65" s="72" t="s">
        <v>192</v>
      </c>
    </row>
    <row r="66" spans="1:1" x14ac:dyDescent="0.25">
      <c r="A66" s="72" t="s">
        <v>193</v>
      </c>
    </row>
    <row r="67" spans="1:1" x14ac:dyDescent="0.25">
      <c r="A67" s="72" t="s">
        <v>194</v>
      </c>
    </row>
    <row r="68" spans="1:1" x14ac:dyDescent="0.25">
      <c r="A68" s="72" t="s">
        <v>195</v>
      </c>
    </row>
    <row r="69" spans="1:1" x14ac:dyDescent="0.25">
      <c r="A69" s="72" t="s">
        <v>196</v>
      </c>
    </row>
    <row r="70" spans="1:1" x14ac:dyDescent="0.25">
      <c r="A70" s="72" t="s">
        <v>197</v>
      </c>
    </row>
    <row r="71" spans="1:1" x14ac:dyDescent="0.25">
      <c r="A71" s="72" t="s">
        <v>198</v>
      </c>
    </row>
    <row r="72" spans="1:1" x14ac:dyDescent="0.25">
      <c r="A72" s="72" t="s">
        <v>199</v>
      </c>
    </row>
    <row r="73" spans="1:1" x14ac:dyDescent="0.25">
      <c r="A73" s="72" t="s">
        <v>200</v>
      </c>
    </row>
    <row r="74" spans="1:1" x14ac:dyDescent="0.25">
      <c r="A74" s="72" t="s">
        <v>201</v>
      </c>
    </row>
    <row r="75" spans="1:1" x14ac:dyDescent="0.25">
      <c r="A75" s="72" t="s">
        <v>202</v>
      </c>
    </row>
    <row r="76" spans="1:1" x14ac:dyDescent="0.25">
      <c r="A76" s="67" t="s">
        <v>203</v>
      </c>
    </row>
    <row r="77" spans="1:1" x14ac:dyDescent="0.25">
      <c r="A77" s="71" t="s">
        <v>184</v>
      </c>
    </row>
    <row r="78" spans="1:1" x14ac:dyDescent="0.25">
      <c r="A78" s="72" t="s">
        <v>204</v>
      </c>
    </row>
    <row r="79" spans="1:1" x14ac:dyDescent="0.25">
      <c r="A79" s="72" t="s">
        <v>205</v>
      </c>
    </row>
    <row r="80" spans="1:1" x14ac:dyDescent="0.25">
      <c r="A80" s="72" t="s">
        <v>206</v>
      </c>
    </row>
    <row r="81" spans="1:1" x14ac:dyDescent="0.25">
      <c r="A81" s="72" t="s">
        <v>207</v>
      </c>
    </row>
    <row r="82" spans="1:1" x14ac:dyDescent="0.25">
      <c r="A82" s="72" t="s">
        <v>208</v>
      </c>
    </row>
    <row r="83" spans="1:1" x14ac:dyDescent="0.25">
      <c r="A83" s="72" t="s">
        <v>209</v>
      </c>
    </row>
    <row r="84" spans="1:1" x14ac:dyDescent="0.25">
      <c r="A84" s="72" t="s">
        <v>210</v>
      </c>
    </row>
    <row r="85" spans="1:1" x14ac:dyDescent="0.25">
      <c r="A85" s="67" t="s">
        <v>211</v>
      </c>
    </row>
    <row r="86" spans="1:1" x14ac:dyDescent="0.25">
      <c r="A86" s="71" t="s">
        <v>184</v>
      </c>
    </row>
    <row r="87" spans="1:1" x14ac:dyDescent="0.25">
      <c r="A87" s="72" t="s">
        <v>212</v>
      </c>
    </row>
    <row r="88" spans="1:1" x14ac:dyDescent="0.25">
      <c r="A88" s="72" t="s">
        <v>213</v>
      </c>
    </row>
    <row r="89" spans="1:1" x14ac:dyDescent="0.25">
      <c r="A89" s="72" t="s">
        <v>214</v>
      </c>
    </row>
    <row r="90" spans="1:1" x14ac:dyDescent="0.25">
      <c r="A90" s="72" t="s">
        <v>215</v>
      </c>
    </row>
    <row r="91" spans="1:1" x14ac:dyDescent="0.25">
      <c r="A91" s="72" t="s">
        <v>216</v>
      </c>
    </row>
    <row r="92" spans="1:1" x14ac:dyDescent="0.25">
      <c r="A92" s="72" t="s">
        <v>217</v>
      </c>
    </row>
    <row r="93" spans="1:1" x14ac:dyDescent="0.25">
      <c r="A93" s="72" t="s">
        <v>218</v>
      </c>
    </row>
    <row r="94" spans="1:1" x14ac:dyDescent="0.25">
      <c r="A94" s="72" t="s">
        <v>219</v>
      </c>
    </row>
    <row r="95" spans="1:1" x14ac:dyDescent="0.25">
      <c r="A95" s="72" t="s">
        <v>220</v>
      </c>
    </row>
    <row r="96" spans="1:1" x14ac:dyDescent="0.25">
      <c r="A96" s="72" t="s">
        <v>221</v>
      </c>
    </row>
    <row r="97" spans="1:1" x14ac:dyDescent="0.25">
      <c r="A97" s="67" t="s">
        <v>222</v>
      </c>
    </row>
    <row r="98" spans="1:1" x14ac:dyDescent="0.25">
      <c r="A98" s="71" t="s">
        <v>184</v>
      </c>
    </row>
    <row r="99" spans="1:1" x14ac:dyDescent="0.25">
      <c r="A99" s="72" t="s">
        <v>223</v>
      </c>
    </row>
    <row r="100" spans="1:1" x14ac:dyDescent="0.25">
      <c r="A100" s="72" t="s">
        <v>224</v>
      </c>
    </row>
    <row r="101" spans="1:1" x14ac:dyDescent="0.25">
      <c r="A101" s="72" t="s">
        <v>225</v>
      </c>
    </row>
    <row r="102" spans="1:1" x14ac:dyDescent="0.25">
      <c r="A102" s="72" t="s">
        <v>226</v>
      </c>
    </row>
    <row r="103" spans="1:1" x14ac:dyDescent="0.25">
      <c r="A103" s="67" t="s">
        <v>227</v>
      </c>
    </row>
    <row r="104" spans="1:1" x14ac:dyDescent="0.25">
      <c r="A104" s="71" t="s">
        <v>184</v>
      </c>
    </row>
    <row r="105" spans="1:1" x14ac:dyDescent="0.25">
      <c r="A105" s="72" t="s">
        <v>228</v>
      </c>
    </row>
    <row r="106" spans="1:1" x14ac:dyDescent="0.25">
      <c r="A106" s="72" t="s">
        <v>229</v>
      </c>
    </row>
    <row r="107" spans="1:1" x14ac:dyDescent="0.25">
      <c r="A107" s="72" t="s">
        <v>230</v>
      </c>
    </row>
    <row r="108" spans="1:1" x14ac:dyDescent="0.25">
      <c r="A108" s="72" t="s">
        <v>231</v>
      </c>
    </row>
    <row r="109" spans="1:1" x14ac:dyDescent="0.25">
      <c r="A109" s="72" t="s">
        <v>232</v>
      </c>
    </row>
    <row r="110" spans="1:1" x14ac:dyDescent="0.25">
      <c r="A110" s="72" t="s">
        <v>233</v>
      </c>
    </row>
    <row r="111" spans="1:1" x14ac:dyDescent="0.25">
      <c r="A111" s="72" t="s">
        <v>234</v>
      </c>
    </row>
    <row r="112" spans="1:1" x14ac:dyDescent="0.25">
      <c r="A112" s="67" t="s">
        <v>235</v>
      </c>
    </row>
    <row r="113" spans="1:1" x14ac:dyDescent="0.25">
      <c r="A113" s="71" t="s">
        <v>184</v>
      </c>
    </row>
    <row r="114" spans="1:1" x14ac:dyDescent="0.25">
      <c r="A114" s="72" t="s">
        <v>236</v>
      </c>
    </row>
    <row r="115" spans="1:1" x14ac:dyDescent="0.25">
      <c r="A115" s="72" t="s">
        <v>237</v>
      </c>
    </row>
    <row r="116" spans="1:1" x14ac:dyDescent="0.25">
      <c r="A116" s="72" t="s">
        <v>238</v>
      </c>
    </row>
    <row r="117" spans="1:1" x14ac:dyDescent="0.25">
      <c r="A117" s="72" t="s">
        <v>239</v>
      </c>
    </row>
    <row r="118" spans="1:1" x14ac:dyDescent="0.25">
      <c r="A118" s="72" t="s">
        <v>240</v>
      </c>
    </row>
    <row r="119" spans="1:1" x14ac:dyDescent="0.25">
      <c r="A119" s="72" t="s">
        <v>241</v>
      </c>
    </row>
    <row r="120" spans="1:1" x14ac:dyDescent="0.25">
      <c r="A120" s="72" t="s">
        <v>242</v>
      </c>
    </row>
    <row r="121" spans="1:1" x14ac:dyDescent="0.25">
      <c r="A121" s="72" t="s">
        <v>243</v>
      </c>
    </row>
    <row r="122" spans="1:1" x14ac:dyDescent="0.25">
      <c r="A122" s="72" t="s">
        <v>244</v>
      </c>
    </row>
    <row r="123" spans="1:1" x14ac:dyDescent="0.25">
      <c r="A123" s="72" t="s">
        <v>245</v>
      </c>
    </row>
    <row r="124" spans="1:1" x14ac:dyDescent="0.25">
      <c r="A124" s="72" t="s">
        <v>246</v>
      </c>
    </row>
    <row r="125" spans="1:1" x14ac:dyDescent="0.25">
      <c r="A125" s="72" t="s">
        <v>247</v>
      </c>
    </row>
    <row r="126" spans="1:1" x14ac:dyDescent="0.25">
      <c r="A126" s="72" t="s">
        <v>248</v>
      </c>
    </row>
    <row r="127" spans="1:1" x14ac:dyDescent="0.25">
      <c r="A127" s="67" t="s">
        <v>249</v>
      </c>
    </row>
    <row r="128" spans="1:1" x14ac:dyDescent="0.25">
      <c r="A128" s="71" t="s">
        <v>184</v>
      </c>
    </row>
    <row r="129" spans="1:1" x14ac:dyDescent="0.25">
      <c r="A129" s="72" t="s">
        <v>250</v>
      </c>
    </row>
    <row r="130" spans="1:1" x14ac:dyDescent="0.25">
      <c r="A130" s="72" t="s">
        <v>251</v>
      </c>
    </row>
    <row r="131" spans="1:1" x14ac:dyDescent="0.25">
      <c r="A131" s="72" t="s">
        <v>252</v>
      </c>
    </row>
    <row r="132" spans="1:1" x14ac:dyDescent="0.25">
      <c r="A132" s="72" t="s">
        <v>195</v>
      </c>
    </row>
    <row r="133" spans="1:1" x14ac:dyDescent="0.25">
      <c r="A133" s="72" t="s">
        <v>253</v>
      </c>
    </row>
    <row r="134" spans="1:1" x14ac:dyDescent="0.25">
      <c r="A134" s="72" t="s">
        <v>254</v>
      </c>
    </row>
    <row r="135" spans="1:1" x14ac:dyDescent="0.25">
      <c r="A135" s="72" t="s">
        <v>255</v>
      </c>
    </row>
    <row r="136" spans="1:1" x14ac:dyDescent="0.25">
      <c r="A136" s="72" t="s">
        <v>256</v>
      </c>
    </row>
    <row r="137" spans="1:1" x14ac:dyDescent="0.25">
      <c r="A137" s="72" t="s">
        <v>257</v>
      </c>
    </row>
    <row r="138" spans="1:1" x14ac:dyDescent="0.25">
      <c r="A138" s="67" t="s">
        <v>258</v>
      </c>
    </row>
    <row r="139" spans="1:1" x14ac:dyDescent="0.25">
      <c r="A139" s="71" t="s">
        <v>184</v>
      </c>
    </row>
    <row r="140" spans="1:1" x14ac:dyDescent="0.25">
      <c r="A140" s="72" t="s">
        <v>259</v>
      </c>
    </row>
    <row r="141" spans="1:1" x14ac:dyDescent="0.25">
      <c r="A141" s="72" t="s">
        <v>260</v>
      </c>
    </row>
    <row r="142" spans="1:1" x14ac:dyDescent="0.25">
      <c r="A142" s="72" t="s">
        <v>261</v>
      </c>
    </row>
    <row r="143" spans="1:1" x14ac:dyDescent="0.25">
      <c r="A143" s="72" t="s">
        <v>262</v>
      </c>
    </row>
    <row r="144" spans="1:1" x14ac:dyDescent="0.25">
      <c r="A144" s="72" t="s">
        <v>263</v>
      </c>
    </row>
    <row r="145" spans="1:1" x14ac:dyDescent="0.25">
      <c r="A145" s="72" t="s">
        <v>264</v>
      </c>
    </row>
    <row r="146" spans="1:1" x14ac:dyDescent="0.25">
      <c r="A146" s="72" t="s">
        <v>265</v>
      </c>
    </row>
    <row r="147" spans="1:1" x14ac:dyDescent="0.25">
      <c r="A147" s="72" t="s">
        <v>266</v>
      </c>
    </row>
    <row r="148" spans="1:1" x14ac:dyDescent="0.25">
      <c r="A148" s="72" t="s">
        <v>267</v>
      </c>
    </row>
    <row r="149" spans="1:1" x14ac:dyDescent="0.25">
      <c r="A149" s="67" t="s">
        <v>268</v>
      </c>
    </row>
    <row r="150" spans="1:1" x14ac:dyDescent="0.25">
      <c r="A150" s="71" t="s">
        <v>184</v>
      </c>
    </row>
    <row r="151" spans="1:1" x14ac:dyDescent="0.25">
      <c r="A151" s="72" t="s">
        <v>269</v>
      </c>
    </row>
    <row r="152" spans="1:1" x14ac:dyDescent="0.25">
      <c r="A152" s="72" t="s">
        <v>270</v>
      </c>
    </row>
    <row r="153" spans="1:1" x14ac:dyDescent="0.25">
      <c r="A153" s="72" t="s">
        <v>271</v>
      </c>
    </row>
    <row r="154" spans="1:1" x14ac:dyDescent="0.25">
      <c r="A154" s="72" t="s">
        <v>272</v>
      </c>
    </row>
    <row r="155" spans="1:1" x14ac:dyDescent="0.25">
      <c r="A155" s="72" t="s">
        <v>273</v>
      </c>
    </row>
    <row r="156" spans="1:1" x14ac:dyDescent="0.25">
      <c r="A156" s="72" t="s">
        <v>274</v>
      </c>
    </row>
    <row r="157" spans="1:1" x14ac:dyDescent="0.25">
      <c r="A157" s="72" t="s">
        <v>189</v>
      </c>
    </row>
    <row r="158" spans="1:1" x14ac:dyDescent="0.25">
      <c r="A158" s="72" t="s">
        <v>275</v>
      </c>
    </row>
    <row r="159" spans="1:1" x14ac:dyDescent="0.25">
      <c r="A159" s="72" t="s">
        <v>276</v>
      </c>
    </row>
    <row r="160" spans="1:1" x14ac:dyDescent="0.25">
      <c r="A160" s="67" t="s">
        <v>277</v>
      </c>
    </row>
    <row r="161" spans="1:1" x14ac:dyDescent="0.25">
      <c r="A161" s="71" t="s">
        <v>184</v>
      </c>
    </row>
    <row r="162" spans="1:1" x14ac:dyDescent="0.25">
      <c r="A162" s="72" t="s">
        <v>278</v>
      </c>
    </row>
    <row r="163" spans="1:1" x14ac:dyDescent="0.25">
      <c r="A163" s="72" t="s">
        <v>279</v>
      </c>
    </row>
    <row r="164" spans="1:1" x14ac:dyDescent="0.25">
      <c r="A164" s="72" t="s">
        <v>280</v>
      </c>
    </row>
    <row r="165" spans="1:1" x14ac:dyDescent="0.25">
      <c r="A165" s="72" t="s">
        <v>281</v>
      </c>
    </row>
    <row r="166" spans="1:1" x14ac:dyDescent="0.25">
      <c r="A166" s="72" t="s">
        <v>282</v>
      </c>
    </row>
    <row r="167" spans="1:1" x14ac:dyDescent="0.25">
      <c r="A167" s="72" t="s">
        <v>283</v>
      </c>
    </row>
    <row r="168" spans="1:1" x14ac:dyDescent="0.25">
      <c r="A168" s="72" t="s">
        <v>284</v>
      </c>
    </row>
    <row r="169" spans="1:1" x14ac:dyDescent="0.25">
      <c r="A169" s="72" t="s">
        <v>177</v>
      </c>
    </row>
    <row r="170" spans="1:1" x14ac:dyDescent="0.25">
      <c r="A170" s="72" t="s">
        <v>285</v>
      </c>
    </row>
    <row r="171" spans="1:1" x14ac:dyDescent="0.25">
      <c r="A171" s="72" t="s">
        <v>286</v>
      </c>
    </row>
    <row r="172" spans="1:1" x14ac:dyDescent="0.25">
      <c r="A172" s="72" t="s">
        <v>287</v>
      </c>
    </row>
    <row r="173" spans="1:1" x14ac:dyDescent="0.25">
      <c r="A173" s="67" t="s">
        <v>288</v>
      </c>
    </row>
    <row r="174" spans="1:1" x14ac:dyDescent="0.25">
      <c r="A174" s="71" t="s">
        <v>184</v>
      </c>
    </row>
    <row r="175" spans="1:1" x14ac:dyDescent="0.25">
      <c r="A175" s="73" t="s">
        <v>289</v>
      </c>
    </row>
    <row r="176" spans="1:1" x14ac:dyDescent="0.25">
      <c r="A176" s="72" t="s">
        <v>290</v>
      </c>
    </row>
    <row r="177" spans="1:1" x14ac:dyDescent="0.25">
      <c r="A177" s="72" t="s">
        <v>291</v>
      </c>
    </row>
    <row r="178" spans="1:1" x14ac:dyDescent="0.25">
      <c r="A178" s="72" t="s">
        <v>292</v>
      </c>
    </row>
    <row r="179" spans="1:1" x14ac:dyDescent="0.25">
      <c r="A179" s="72" t="s">
        <v>293</v>
      </c>
    </row>
    <row r="180" spans="1:1" x14ac:dyDescent="0.25">
      <c r="A180" s="72" t="s">
        <v>294</v>
      </c>
    </row>
    <row r="181" spans="1:1" x14ac:dyDescent="0.25">
      <c r="A181" s="72" t="s">
        <v>295</v>
      </c>
    </row>
    <row r="182" spans="1:1" x14ac:dyDescent="0.25">
      <c r="A182" s="72" t="s">
        <v>296</v>
      </c>
    </row>
    <row r="183" spans="1:1" x14ac:dyDescent="0.25">
      <c r="A183" s="67" t="s">
        <v>297</v>
      </c>
    </row>
    <row r="184" spans="1:1" x14ac:dyDescent="0.25">
      <c r="A184" s="71" t="s">
        <v>298</v>
      </c>
    </row>
    <row r="185" spans="1:1" x14ac:dyDescent="0.25">
      <c r="A185" s="72" t="s">
        <v>299</v>
      </c>
    </row>
    <row r="186" spans="1:1" x14ac:dyDescent="0.25">
      <c r="A186" s="72" t="s">
        <v>300</v>
      </c>
    </row>
    <row r="187" spans="1:1" x14ac:dyDescent="0.25">
      <c r="A187" s="72" t="s">
        <v>301</v>
      </c>
    </row>
    <row r="188" spans="1:1" x14ac:dyDescent="0.25">
      <c r="A188" s="72" t="s">
        <v>302</v>
      </c>
    </row>
    <row r="189" spans="1:1" x14ac:dyDescent="0.25">
      <c r="A189" s="72" t="s">
        <v>303</v>
      </c>
    </row>
    <row r="190" spans="1:1" x14ac:dyDescent="0.25">
      <c r="A190" s="72" t="s">
        <v>304</v>
      </c>
    </row>
    <row r="191" spans="1:1" x14ac:dyDescent="0.25">
      <c r="A191" s="72" t="s">
        <v>305</v>
      </c>
    </row>
    <row r="192" spans="1:1" x14ac:dyDescent="0.25">
      <c r="A192" s="72" t="s">
        <v>306</v>
      </c>
    </row>
    <row r="193" spans="1:1" x14ac:dyDescent="0.25">
      <c r="A193" s="72" t="s">
        <v>307</v>
      </c>
    </row>
    <row r="194" spans="1:1" x14ac:dyDescent="0.25">
      <c r="A194" s="72" t="s">
        <v>308</v>
      </c>
    </row>
    <row r="195" spans="1:1" x14ac:dyDescent="0.25">
      <c r="A195" s="72" t="s">
        <v>309</v>
      </c>
    </row>
    <row r="196" spans="1:1" x14ac:dyDescent="0.25">
      <c r="A196" s="72" t="s">
        <v>310</v>
      </c>
    </row>
    <row r="197" spans="1:1" x14ac:dyDescent="0.25">
      <c r="A197" s="67" t="s">
        <v>311</v>
      </c>
    </row>
    <row r="198" spans="1:1" x14ac:dyDescent="0.25">
      <c r="A198" s="71" t="s">
        <v>184</v>
      </c>
    </row>
    <row r="199" spans="1:1" x14ac:dyDescent="0.25">
      <c r="A199" s="72" t="s">
        <v>312</v>
      </c>
    </row>
    <row r="200" spans="1:1" x14ac:dyDescent="0.25">
      <c r="A200" s="72" t="s">
        <v>313</v>
      </c>
    </row>
    <row r="201" spans="1:1" x14ac:dyDescent="0.25">
      <c r="A201" s="72" t="s">
        <v>314</v>
      </c>
    </row>
    <row r="202" spans="1:1" x14ac:dyDescent="0.25">
      <c r="A202" s="72" t="s">
        <v>315</v>
      </c>
    </row>
    <row r="203" spans="1:1" x14ac:dyDescent="0.25">
      <c r="A203" s="72" t="s">
        <v>316</v>
      </c>
    </row>
    <row r="204" spans="1:1" x14ac:dyDescent="0.25">
      <c r="A204" s="72" t="s">
        <v>317</v>
      </c>
    </row>
    <row r="205" spans="1:1" x14ac:dyDescent="0.25">
      <c r="A205" s="72" t="s">
        <v>318</v>
      </c>
    </row>
    <row r="206" spans="1:1" x14ac:dyDescent="0.25">
      <c r="A206" s="72" t="s">
        <v>319</v>
      </c>
    </row>
    <row r="207" spans="1:1" x14ac:dyDescent="0.25">
      <c r="A207" s="72" t="s">
        <v>320</v>
      </c>
    </row>
    <row r="208" spans="1:1" x14ac:dyDescent="0.25">
      <c r="A208" s="72" t="s">
        <v>321</v>
      </c>
    </row>
    <row r="209" spans="1:1" x14ac:dyDescent="0.25">
      <c r="A209" s="67" t="s">
        <v>322</v>
      </c>
    </row>
    <row r="210" spans="1:1" x14ac:dyDescent="0.25">
      <c r="A210" s="71" t="s">
        <v>184</v>
      </c>
    </row>
    <row r="211" spans="1:1" x14ac:dyDescent="0.25">
      <c r="A211" s="72" t="s">
        <v>323</v>
      </c>
    </row>
    <row r="212" spans="1:1" x14ac:dyDescent="0.25">
      <c r="A212" s="72" t="s">
        <v>324</v>
      </c>
    </row>
    <row r="213" spans="1:1" x14ac:dyDescent="0.25">
      <c r="A213" s="72" t="s">
        <v>325</v>
      </c>
    </row>
    <row r="214" spans="1:1" x14ac:dyDescent="0.25">
      <c r="A214" s="72" t="s">
        <v>326</v>
      </c>
    </row>
    <row r="215" spans="1:1" x14ac:dyDescent="0.25">
      <c r="A215" s="72" t="s">
        <v>327</v>
      </c>
    </row>
    <row r="216" spans="1:1" x14ac:dyDescent="0.25">
      <c r="A216" s="72" t="s">
        <v>328</v>
      </c>
    </row>
    <row r="217" spans="1:1" x14ac:dyDescent="0.25">
      <c r="A217" s="72" t="s">
        <v>329</v>
      </c>
    </row>
    <row r="218" spans="1:1" x14ac:dyDescent="0.25">
      <c r="A218" s="67" t="s">
        <v>330</v>
      </c>
    </row>
    <row r="219" spans="1:1" x14ac:dyDescent="0.25">
      <c r="A219" s="71" t="s">
        <v>184</v>
      </c>
    </row>
    <row r="220" spans="1:1" x14ac:dyDescent="0.25">
      <c r="A220" s="72" t="s">
        <v>331</v>
      </c>
    </row>
    <row r="221" spans="1:1" x14ac:dyDescent="0.25">
      <c r="A221" s="72" t="s">
        <v>332</v>
      </c>
    </row>
    <row r="222" spans="1:1" x14ac:dyDescent="0.25">
      <c r="A222" s="72" t="s">
        <v>333</v>
      </c>
    </row>
    <row r="223" spans="1:1" x14ac:dyDescent="0.25">
      <c r="A223" s="72" t="s">
        <v>334</v>
      </c>
    </row>
    <row r="224" spans="1:1" x14ac:dyDescent="0.25">
      <c r="A224" s="72" t="s">
        <v>335</v>
      </c>
    </row>
    <row r="225" spans="1:1" x14ac:dyDescent="0.25">
      <c r="A225" s="72" t="s">
        <v>260</v>
      </c>
    </row>
    <row r="226" spans="1:1" x14ac:dyDescent="0.25">
      <c r="A226" s="72" t="s">
        <v>336</v>
      </c>
    </row>
    <row r="227" spans="1:1" x14ac:dyDescent="0.25">
      <c r="A227" s="72" t="s">
        <v>243</v>
      </c>
    </row>
    <row r="228" spans="1:1" x14ac:dyDescent="0.25">
      <c r="A228" s="72" t="s">
        <v>337</v>
      </c>
    </row>
    <row r="229" spans="1:1" x14ac:dyDescent="0.25">
      <c r="A229" s="72" t="s">
        <v>338</v>
      </c>
    </row>
    <row r="230" spans="1:1" x14ac:dyDescent="0.25">
      <c r="A230" s="72" t="s">
        <v>339</v>
      </c>
    </row>
    <row r="231" spans="1:1" x14ac:dyDescent="0.25">
      <c r="A231" s="72" t="s">
        <v>340</v>
      </c>
    </row>
    <row r="232" spans="1:1" x14ac:dyDescent="0.25">
      <c r="A232" s="72" t="s">
        <v>341</v>
      </c>
    </row>
    <row r="233" spans="1:1" x14ac:dyDescent="0.25">
      <c r="A233" s="72" t="s">
        <v>342</v>
      </c>
    </row>
    <row r="234" spans="1:1" x14ac:dyDescent="0.25">
      <c r="A234" s="72" t="s">
        <v>343</v>
      </c>
    </row>
    <row r="235" spans="1:1" x14ac:dyDescent="0.25">
      <c r="A235" s="67" t="s">
        <v>344</v>
      </c>
    </row>
    <row r="236" spans="1:1" x14ac:dyDescent="0.25">
      <c r="A236" s="71" t="s">
        <v>184</v>
      </c>
    </row>
    <row r="237" spans="1:1" x14ac:dyDescent="0.25">
      <c r="A237" s="72" t="s">
        <v>345</v>
      </c>
    </row>
    <row r="238" spans="1:1" x14ac:dyDescent="0.25">
      <c r="A238" s="72" t="s">
        <v>346</v>
      </c>
    </row>
    <row r="239" spans="1:1" x14ac:dyDescent="0.25">
      <c r="A239" s="72" t="s">
        <v>347</v>
      </c>
    </row>
    <row r="240" spans="1:1" x14ac:dyDescent="0.25">
      <c r="A240" s="67" t="s">
        <v>348</v>
      </c>
    </row>
    <row r="241" spans="1:1" x14ac:dyDescent="0.25">
      <c r="A241" s="71" t="s">
        <v>184</v>
      </c>
    </row>
    <row r="242" spans="1:1" x14ac:dyDescent="0.25">
      <c r="A242" s="72" t="s">
        <v>349</v>
      </c>
    </row>
    <row r="243" spans="1:1" x14ac:dyDescent="0.25">
      <c r="A243" s="72" t="s">
        <v>350</v>
      </c>
    </row>
    <row r="244" spans="1:1" x14ac:dyDescent="0.25">
      <c r="A244" s="72" t="s">
        <v>351</v>
      </c>
    </row>
    <row r="245" spans="1:1" x14ac:dyDescent="0.25">
      <c r="A245" s="72" t="s">
        <v>352</v>
      </c>
    </row>
    <row r="246" spans="1:1" x14ac:dyDescent="0.25">
      <c r="A246" s="72" t="s">
        <v>353</v>
      </c>
    </row>
    <row r="247" spans="1:1" x14ac:dyDescent="0.25">
      <c r="A247" s="72" t="s">
        <v>354</v>
      </c>
    </row>
    <row r="248" spans="1:1" x14ac:dyDescent="0.25">
      <c r="A248" s="72" t="s">
        <v>355</v>
      </c>
    </row>
    <row r="249" spans="1:1" x14ac:dyDescent="0.25">
      <c r="A249" s="72" t="s">
        <v>356</v>
      </c>
    </row>
    <row r="250" spans="1:1" x14ac:dyDescent="0.25">
      <c r="A250" s="72" t="s">
        <v>357</v>
      </c>
    </row>
    <row r="251" spans="1:1" x14ac:dyDescent="0.25">
      <c r="A251" s="67" t="s">
        <v>358</v>
      </c>
    </row>
    <row r="252" spans="1:1" x14ac:dyDescent="0.25">
      <c r="A252" s="71" t="s">
        <v>184</v>
      </c>
    </row>
    <row r="253" spans="1:1" x14ac:dyDescent="0.25">
      <c r="A253" s="72" t="s">
        <v>359</v>
      </c>
    </row>
    <row r="254" spans="1:1" x14ac:dyDescent="0.25">
      <c r="A254" s="72" t="s">
        <v>360</v>
      </c>
    </row>
    <row r="255" spans="1:1" x14ac:dyDescent="0.25">
      <c r="A255" s="72" t="s">
        <v>361</v>
      </c>
    </row>
    <row r="256" spans="1:1" x14ac:dyDescent="0.25">
      <c r="A256" s="72" t="s">
        <v>362</v>
      </c>
    </row>
    <row r="257" spans="1:1" x14ac:dyDescent="0.25">
      <c r="A257" s="72" t="s">
        <v>363</v>
      </c>
    </row>
    <row r="258" spans="1:1" x14ac:dyDescent="0.25">
      <c r="A258" s="72" t="s">
        <v>364</v>
      </c>
    </row>
    <row r="259" spans="1:1" x14ac:dyDescent="0.25">
      <c r="A259" s="72" t="s">
        <v>365</v>
      </c>
    </row>
    <row r="260" spans="1:1" x14ac:dyDescent="0.25">
      <c r="A260" s="72" t="s">
        <v>366</v>
      </c>
    </row>
    <row r="261" spans="1:1" x14ac:dyDescent="0.25">
      <c r="A261" s="67" t="s">
        <v>367</v>
      </c>
    </row>
    <row r="262" spans="1:1" x14ac:dyDescent="0.25">
      <c r="A262" s="71" t="s">
        <v>184</v>
      </c>
    </row>
    <row r="263" spans="1:1" x14ac:dyDescent="0.25">
      <c r="A263" s="72" t="s">
        <v>368</v>
      </c>
    </row>
    <row r="264" spans="1:1" x14ac:dyDescent="0.25">
      <c r="A264" s="72" t="s">
        <v>369</v>
      </c>
    </row>
    <row r="265" spans="1:1" x14ac:dyDescent="0.25">
      <c r="A265" s="72" t="s">
        <v>370</v>
      </c>
    </row>
    <row r="266" spans="1:1" x14ac:dyDescent="0.25">
      <c r="A266" s="72" t="s">
        <v>371</v>
      </c>
    </row>
    <row r="267" spans="1:1" x14ac:dyDescent="0.25">
      <c r="A267" s="72" t="s">
        <v>372</v>
      </c>
    </row>
    <row r="268" spans="1:1" x14ac:dyDescent="0.25">
      <c r="A268" s="72" t="s">
        <v>373</v>
      </c>
    </row>
    <row r="269" spans="1:1" x14ac:dyDescent="0.25">
      <c r="A269" s="72" t="s">
        <v>374</v>
      </c>
    </row>
    <row r="270" spans="1:1" x14ac:dyDescent="0.25">
      <c r="A270" s="72" t="s">
        <v>375</v>
      </c>
    </row>
    <row r="271" spans="1:1" x14ac:dyDescent="0.25">
      <c r="A271" s="72" t="s">
        <v>376</v>
      </c>
    </row>
    <row r="272" spans="1:1" x14ac:dyDescent="0.25">
      <c r="A272" s="72" t="s">
        <v>377</v>
      </c>
    </row>
    <row r="273" spans="1:1" x14ac:dyDescent="0.25">
      <c r="A273" s="72" t="s">
        <v>378</v>
      </c>
    </row>
    <row r="274" spans="1:1" x14ac:dyDescent="0.25">
      <c r="A274" s="72" t="s">
        <v>379</v>
      </c>
    </row>
    <row r="275" spans="1:1" x14ac:dyDescent="0.25">
      <c r="A275" s="72" t="s">
        <v>380</v>
      </c>
    </row>
    <row r="276" spans="1:1" x14ac:dyDescent="0.25">
      <c r="A276" s="67" t="s">
        <v>381</v>
      </c>
    </row>
    <row r="277" spans="1:1" x14ac:dyDescent="0.25">
      <c r="A277" s="71" t="s">
        <v>184</v>
      </c>
    </row>
    <row r="278" spans="1:1" x14ac:dyDescent="0.25">
      <c r="A278" s="72" t="s">
        <v>382</v>
      </c>
    </row>
    <row r="279" spans="1:1" x14ac:dyDescent="0.25">
      <c r="A279" s="72" t="s">
        <v>383</v>
      </c>
    </row>
    <row r="280" spans="1:1" x14ac:dyDescent="0.25">
      <c r="A280" s="72" t="s">
        <v>384</v>
      </c>
    </row>
    <row r="281" spans="1:1" x14ac:dyDescent="0.25">
      <c r="A281" s="72" t="s">
        <v>385</v>
      </c>
    </row>
    <row r="282" spans="1:1" x14ac:dyDescent="0.25">
      <c r="A282" s="72" t="s">
        <v>386</v>
      </c>
    </row>
    <row r="283" spans="1:1" x14ac:dyDescent="0.25">
      <c r="A283" s="72" t="s">
        <v>387</v>
      </c>
    </row>
    <row r="284" spans="1:1" x14ac:dyDescent="0.25">
      <c r="A284" s="72" t="s">
        <v>388</v>
      </c>
    </row>
    <row r="285" spans="1:1" x14ac:dyDescent="0.25">
      <c r="A285" s="67" t="s">
        <v>389</v>
      </c>
    </row>
    <row r="286" spans="1:1" x14ac:dyDescent="0.25">
      <c r="A286" s="71" t="s">
        <v>184</v>
      </c>
    </row>
    <row r="287" spans="1:1" x14ac:dyDescent="0.25">
      <c r="A287" s="72" t="s">
        <v>390</v>
      </c>
    </row>
    <row r="288" spans="1:1" x14ac:dyDescent="0.25">
      <c r="A288" s="72" t="s">
        <v>391</v>
      </c>
    </row>
    <row r="289" spans="1:1" x14ac:dyDescent="0.25">
      <c r="A289" s="72" t="s">
        <v>392</v>
      </c>
    </row>
    <row r="290" spans="1:1" x14ac:dyDescent="0.25">
      <c r="A290" s="72" t="s">
        <v>393</v>
      </c>
    </row>
    <row r="291" spans="1:1" x14ac:dyDescent="0.25">
      <c r="A291" s="72" t="s">
        <v>394</v>
      </c>
    </row>
    <row r="292" spans="1:1" x14ac:dyDescent="0.25">
      <c r="A292" s="72" t="s">
        <v>395</v>
      </c>
    </row>
    <row r="293" spans="1:1" x14ac:dyDescent="0.25">
      <c r="A293" s="72" t="s">
        <v>396</v>
      </c>
    </row>
    <row r="294" spans="1:1" x14ac:dyDescent="0.25">
      <c r="A294" s="72" t="s">
        <v>397</v>
      </c>
    </row>
    <row r="295" spans="1:1" x14ac:dyDescent="0.25">
      <c r="A295" s="72" t="s">
        <v>398</v>
      </c>
    </row>
    <row r="296" spans="1:1" x14ac:dyDescent="0.25">
      <c r="A296" s="67" t="s">
        <v>399</v>
      </c>
    </row>
    <row r="297" spans="1:1" x14ac:dyDescent="0.25">
      <c r="A297" s="71" t="s">
        <v>184</v>
      </c>
    </row>
    <row r="298" spans="1:1" x14ac:dyDescent="0.25">
      <c r="A298" s="72" t="s">
        <v>400</v>
      </c>
    </row>
    <row r="299" spans="1:1" x14ac:dyDescent="0.25">
      <c r="A299" s="72" t="s">
        <v>401</v>
      </c>
    </row>
    <row r="300" spans="1:1" x14ac:dyDescent="0.25">
      <c r="A300" s="72" t="s">
        <v>402</v>
      </c>
    </row>
    <row r="301" spans="1:1" x14ac:dyDescent="0.25">
      <c r="A301" s="72" t="s">
        <v>403</v>
      </c>
    </row>
    <row r="302" spans="1:1" x14ac:dyDescent="0.25">
      <c r="A302" s="72" t="s">
        <v>404</v>
      </c>
    </row>
    <row r="303" spans="1:1" x14ac:dyDescent="0.25">
      <c r="A303" s="72" t="s">
        <v>405</v>
      </c>
    </row>
    <row r="304" spans="1:1" x14ac:dyDescent="0.25">
      <c r="A304" s="72" t="s">
        <v>406</v>
      </c>
    </row>
    <row r="305" spans="1:1" x14ac:dyDescent="0.25">
      <c r="A305" s="67" t="s">
        <v>407</v>
      </c>
    </row>
    <row r="306" spans="1:1" x14ac:dyDescent="0.25">
      <c r="A306" s="71" t="s">
        <v>184</v>
      </c>
    </row>
    <row r="307" spans="1:1" x14ac:dyDescent="0.25">
      <c r="A307" s="72" t="s">
        <v>408</v>
      </c>
    </row>
    <row r="308" spans="1:1" x14ac:dyDescent="0.25">
      <c r="A308" s="72" t="s">
        <v>409</v>
      </c>
    </row>
    <row r="309" spans="1:1" x14ac:dyDescent="0.25">
      <c r="A309" s="72" t="s">
        <v>410</v>
      </c>
    </row>
    <row r="310" spans="1:1" x14ac:dyDescent="0.25">
      <c r="A310" s="72" t="s">
        <v>411</v>
      </c>
    </row>
    <row r="311" spans="1:1" x14ac:dyDescent="0.25">
      <c r="A311" s="72" t="s">
        <v>412</v>
      </c>
    </row>
    <row r="312" spans="1:1" x14ac:dyDescent="0.25">
      <c r="A312" s="72" t="s">
        <v>413</v>
      </c>
    </row>
    <row r="313" spans="1:1" x14ac:dyDescent="0.25">
      <c r="A313" s="72" t="s">
        <v>327</v>
      </c>
    </row>
    <row r="314" spans="1:1" x14ac:dyDescent="0.25">
      <c r="A314" s="72" t="s">
        <v>414</v>
      </c>
    </row>
    <row r="315" spans="1:1" x14ac:dyDescent="0.25">
      <c r="A315" s="72" t="s">
        <v>415</v>
      </c>
    </row>
    <row r="316" spans="1:1" x14ac:dyDescent="0.25">
      <c r="A316" s="72" t="s">
        <v>416</v>
      </c>
    </row>
    <row r="317" spans="1:1" x14ac:dyDescent="0.25">
      <c r="A317" s="72" t="s">
        <v>417</v>
      </c>
    </row>
    <row r="318" spans="1:1" x14ac:dyDescent="0.25">
      <c r="A318" s="72" t="s">
        <v>418</v>
      </c>
    </row>
    <row r="319" spans="1:1" x14ac:dyDescent="0.25">
      <c r="A319" s="72" t="s">
        <v>419</v>
      </c>
    </row>
    <row r="320" spans="1:1" x14ac:dyDescent="0.25">
      <c r="A320" s="72" t="s">
        <v>420</v>
      </c>
    </row>
    <row r="321" spans="1:1" x14ac:dyDescent="0.25">
      <c r="A321" s="72" t="s">
        <v>421</v>
      </c>
    </row>
    <row r="322" spans="1:1" x14ac:dyDescent="0.25">
      <c r="A322" s="72" t="s">
        <v>422</v>
      </c>
    </row>
    <row r="323" spans="1:1" x14ac:dyDescent="0.25">
      <c r="A323" s="72" t="s">
        <v>423</v>
      </c>
    </row>
    <row r="324" spans="1:1" x14ac:dyDescent="0.25">
      <c r="A324" s="72" t="s">
        <v>424</v>
      </c>
    </row>
    <row r="325" spans="1:1" x14ac:dyDescent="0.25">
      <c r="A325" s="67" t="s">
        <v>425</v>
      </c>
    </row>
    <row r="326" spans="1:1" x14ac:dyDescent="0.25">
      <c r="A326" s="71" t="s">
        <v>184</v>
      </c>
    </row>
    <row r="327" spans="1:1" x14ac:dyDescent="0.25">
      <c r="A327" s="72" t="s">
        <v>153</v>
      </c>
    </row>
    <row r="328" spans="1:1" x14ac:dyDescent="0.25">
      <c r="A328" s="72" t="s">
        <v>359</v>
      </c>
    </row>
    <row r="329" spans="1:1" x14ac:dyDescent="0.25">
      <c r="A329" s="72" t="s">
        <v>426</v>
      </c>
    </row>
    <row r="330" spans="1:1" x14ac:dyDescent="0.25">
      <c r="A330" s="72" t="s">
        <v>427</v>
      </c>
    </row>
    <row r="331" spans="1:1" x14ac:dyDescent="0.25">
      <c r="A331" s="72" t="s">
        <v>428</v>
      </c>
    </row>
    <row r="332" spans="1:1" x14ac:dyDescent="0.25">
      <c r="A332" s="72" t="s">
        <v>429</v>
      </c>
    </row>
    <row r="333" spans="1:1" x14ac:dyDescent="0.25">
      <c r="A333" s="72" t="s">
        <v>430</v>
      </c>
    </row>
    <row r="334" spans="1:1" x14ac:dyDescent="0.25">
      <c r="A334" s="67" t="s">
        <v>431</v>
      </c>
    </row>
    <row r="335" spans="1:1" x14ac:dyDescent="0.25">
      <c r="A335" s="71" t="s">
        <v>184</v>
      </c>
    </row>
    <row r="336" spans="1:1" x14ac:dyDescent="0.25">
      <c r="A336" s="72" t="s">
        <v>359</v>
      </c>
    </row>
    <row r="337" spans="1:1" x14ac:dyDescent="0.25">
      <c r="A337" s="72" t="s">
        <v>432</v>
      </c>
    </row>
    <row r="338" spans="1:1" x14ac:dyDescent="0.25">
      <c r="A338" s="72" t="s">
        <v>433</v>
      </c>
    </row>
    <row r="339" spans="1:1" x14ac:dyDescent="0.25">
      <c r="A339" s="72" t="s">
        <v>434</v>
      </c>
    </row>
    <row r="340" spans="1:1" x14ac:dyDescent="0.25">
      <c r="A340" s="72" t="s">
        <v>435</v>
      </c>
    </row>
    <row r="341" spans="1:1" x14ac:dyDescent="0.25">
      <c r="A341" s="72" t="s">
        <v>436</v>
      </c>
    </row>
    <row r="342" spans="1:1" x14ac:dyDescent="0.25">
      <c r="A342" s="72" t="s">
        <v>437</v>
      </c>
    </row>
    <row r="343" spans="1:1" x14ac:dyDescent="0.25">
      <c r="A343" s="72" t="s">
        <v>438</v>
      </c>
    </row>
    <row r="344" spans="1:1" x14ac:dyDescent="0.25">
      <c r="A344" s="72" t="s">
        <v>439</v>
      </c>
    </row>
    <row r="345" spans="1:1" x14ac:dyDescent="0.25">
      <c r="A345" s="72" t="s">
        <v>440</v>
      </c>
    </row>
    <row r="346" spans="1:1" x14ac:dyDescent="0.25">
      <c r="A346" s="72" t="s">
        <v>441</v>
      </c>
    </row>
    <row r="347" spans="1:1" x14ac:dyDescent="0.25">
      <c r="A347" s="72" t="s">
        <v>442</v>
      </c>
    </row>
    <row r="348" spans="1:1" x14ac:dyDescent="0.25">
      <c r="A348" s="67" t="s">
        <v>443</v>
      </c>
    </row>
    <row r="349" spans="1:1" x14ac:dyDescent="0.25">
      <c r="A349" s="71" t="s">
        <v>184</v>
      </c>
    </row>
    <row r="350" spans="1:1" x14ac:dyDescent="0.25">
      <c r="A350" s="72" t="s">
        <v>444</v>
      </c>
    </row>
    <row r="351" spans="1:1" x14ac:dyDescent="0.25">
      <c r="A351" s="72" t="s">
        <v>445</v>
      </c>
    </row>
    <row r="352" spans="1:1" x14ac:dyDescent="0.25">
      <c r="A352" s="72" t="s">
        <v>446</v>
      </c>
    </row>
    <row r="353" spans="1:1" x14ac:dyDescent="0.25">
      <c r="A353" s="72" t="s">
        <v>447</v>
      </c>
    </row>
    <row r="354" spans="1:1" x14ac:dyDescent="0.25">
      <c r="A354" s="72" t="s">
        <v>448</v>
      </c>
    </row>
    <row r="355" spans="1:1" x14ac:dyDescent="0.25">
      <c r="A355" s="72" t="s">
        <v>449</v>
      </c>
    </row>
    <row r="356" spans="1:1" x14ac:dyDescent="0.25">
      <c r="A356" s="72" t="s">
        <v>450</v>
      </c>
    </row>
    <row r="357" spans="1:1" x14ac:dyDescent="0.25">
      <c r="A357" s="72" t="s">
        <v>451</v>
      </c>
    </row>
    <row r="358" spans="1:1" x14ac:dyDescent="0.25">
      <c r="A358" s="72" t="s">
        <v>452</v>
      </c>
    </row>
    <row r="359" spans="1:1" x14ac:dyDescent="0.25">
      <c r="A359" s="72" t="s">
        <v>453</v>
      </c>
    </row>
    <row r="360" spans="1:1" x14ac:dyDescent="0.25">
      <c r="A360" s="72" t="s">
        <v>454</v>
      </c>
    </row>
    <row r="361" spans="1:1" x14ac:dyDescent="0.25">
      <c r="A361" s="67" t="s">
        <v>455</v>
      </c>
    </row>
    <row r="362" spans="1:1" x14ac:dyDescent="0.25">
      <c r="A362" s="71" t="s">
        <v>184</v>
      </c>
    </row>
    <row r="363" spans="1:1" x14ac:dyDescent="0.25">
      <c r="A363" s="73" t="s">
        <v>456</v>
      </c>
    </row>
    <row r="364" spans="1:1" x14ac:dyDescent="0.25">
      <c r="A364" s="73" t="s">
        <v>242</v>
      </c>
    </row>
    <row r="365" spans="1:1" x14ac:dyDescent="0.25">
      <c r="A365" s="73" t="s">
        <v>457</v>
      </c>
    </row>
    <row r="366" spans="1:1" x14ac:dyDescent="0.25">
      <c r="A366" s="73" t="s">
        <v>458</v>
      </c>
    </row>
    <row r="367" spans="1:1" x14ac:dyDescent="0.25">
      <c r="A367" s="73" t="s">
        <v>459</v>
      </c>
    </row>
    <row r="368" spans="1:1" x14ac:dyDescent="0.25">
      <c r="A368" s="73" t="s">
        <v>460</v>
      </c>
    </row>
    <row r="369" spans="1:1" x14ac:dyDescent="0.25">
      <c r="A369" s="73" t="s">
        <v>461</v>
      </c>
    </row>
    <row r="370" spans="1:1" x14ac:dyDescent="0.25">
      <c r="A370" s="73" t="s">
        <v>462</v>
      </c>
    </row>
    <row r="371" spans="1:1" x14ac:dyDescent="0.25">
      <c r="A371" s="73" t="s">
        <v>463</v>
      </c>
    </row>
    <row r="372" spans="1:1" x14ac:dyDescent="0.25">
      <c r="A372" s="67" t="s">
        <v>464</v>
      </c>
    </row>
    <row r="373" spans="1:1" x14ac:dyDescent="0.25">
      <c r="A373" s="71" t="s">
        <v>184</v>
      </c>
    </row>
    <row r="374" spans="1:1" x14ac:dyDescent="0.25">
      <c r="A374" s="72" t="s">
        <v>465</v>
      </c>
    </row>
    <row r="375" spans="1:1" x14ac:dyDescent="0.25">
      <c r="A375" s="72" t="s">
        <v>466</v>
      </c>
    </row>
    <row r="376" spans="1:1" x14ac:dyDescent="0.25">
      <c r="A376" s="72" t="s">
        <v>467</v>
      </c>
    </row>
    <row r="377" spans="1:1" x14ac:dyDescent="0.25">
      <c r="A377" s="72" t="s">
        <v>468</v>
      </c>
    </row>
    <row r="378" spans="1:1" x14ac:dyDescent="0.25">
      <c r="A378" s="72" t="s">
        <v>327</v>
      </c>
    </row>
    <row r="379" spans="1:1" x14ac:dyDescent="0.25">
      <c r="A379" s="72" t="s">
        <v>469</v>
      </c>
    </row>
    <row r="380" spans="1:1" x14ac:dyDescent="0.25">
      <c r="A380" s="72" t="s">
        <v>470</v>
      </c>
    </row>
    <row r="381" spans="1:1" x14ac:dyDescent="0.25">
      <c r="A381" s="72" t="s">
        <v>471</v>
      </c>
    </row>
    <row r="382" spans="1:1" x14ac:dyDescent="0.25">
      <c r="A382" s="72" t="s">
        <v>472</v>
      </c>
    </row>
    <row r="383" spans="1:1" x14ac:dyDescent="0.25">
      <c r="A383" s="72" t="s">
        <v>473</v>
      </c>
    </row>
    <row r="384" spans="1:1" x14ac:dyDescent="0.25">
      <c r="A384" s="67" t="s">
        <v>474</v>
      </c>
    </row>
    <row r="385" spans="1:1" x14ac:dyDescent="0.25">
      <c r="A385" s="71" t="s">
        <v>184</v>
      </c>
    </row>
    <row r="386" spans="1:1" x14ac:dyDescent="0.25">
      <c r="A386" s="72" t="s">
        <v>475</v>
      </c>
    </row>
    <row r="387" spans="1:1" x14ac:dyDescent="0.25">
      <c r="A387" s="72" t="s">
        <v>476</v>
      </c>
    </row>
    <row r="388" spans="1:1" x14ac:dyDescent="0.25">
      <c r="A388" s="72" t="s">
        <v>401</v>
      </c>
    </row>
    <row r="389" spans="1:1" x14ac:dyDescent="0.25">
      <c r="A389" s="72" t="s">
        <v>317</v>
      </c>
    </row>
    <row r="390" spans="1:1" x14ac:dyDescent="0.25">
      <c r="A390" s="72" t="s">
        <v>477</v>
      </c>
    </row>
    <row r="391" spans="1:1" x14ac:dyDescent="0.25">
      <c r="A391" s="72" t="s">
        <v>478</v>
      </c>
    </row>
    <row r="392" spans="1:1" x14ac:dyDescent="0.25">
      <c r="A392" s="72" t="s">
        <v>318</v>
      </c>
    </row>
    <row r="393" spans="1:1" x14ac:dyDescent="0.25">
      <c r="A393" s="72" t="s">
        <v>479</v>
      </c>
    </row>
    <row r="394" spans="1:1" x14ac:dyDescent="0.25">
      <c r="A394" s="72" t="s">
        <v>480</v>
      </c>
    </row>
    <row r="395" spans="1:1" x14ac:dyDescent="0.25">
      <c r="A395" s="72" t="s">
        <v>481</v>
      </c>
    </row>
    <row r="396" spans="1:1" x14ac:dyDescent="0.25">
      <c r="A396" s="67" t="s">
        <v>482</v>
      </c>
    </row>
    <row r="397" spans="1:1" x14ac:dyDescent="0.25">
      <c r="A397" s="71" t="s">
        <v>184</v>
      </c>
    </row>
    <row r="398" spans="1:1" x14ac:dyDescent="0.25">
      <c r="A398" s="72" t="s">
        <v>483</v>
      </c>
    </row>
    <row r="399" spans="1:1" x14ac:dyDescent="0.25">
      <c r="A399" s="72" t="s">
        <v>484</v>
      </c>
    </row>
    <row r="400" spans="1:1" x14ac:dyDescent="0.25">
      <c r="A400" s="72" t="s">
        <v>485</v>
      </c>
    </row>
    <row r="401" spans="1:1" x14ac:dyDescent="0.25">
      <c r="A401" s="72" t="s">
        <v>486</v>
      </c>
    </row>
    <row r="402" spans="1:1" x14ac:dyDescent="0.25">
      <c r="A402" s="72" t="s">
        <v>284</v>
      </c>
    </row>
    <row r="403" spans="1:1" x14ac:dyDescent="0.25">
      <c r="A403" s="72" t="s">
        <v>487</v>
      </c>
    </row>
    <row r="404" spans="1:1" x14ac:dyDescent="0.25">
      <c r="A404" s="67" t="s">
        <v>488</v>
      </c>
    </row>
    <row r="405" spans="1:1" x14ac:dyDescent="0.25">
      <c r="A405" s="71" t="s">
        <v>184</v>
      </c>
    </row>
    <row r="406" spans="1:1" x14ac:dyDescent="0.25">
      <c r="A406" s="72" t="s">
        <v>465</v>
      </c>
    </row>
    <row r="407" spans="1:1" x14ac:dyDescent="0.25">
      <c r="A407" s="72" t="s">
        <v>489</v>
      </c>
    </row>
    <row r="408" spans="1:1" x14ac:dyDescent="0.25">
      <c r="A408" s="72" t="s">
        <v>490</v>
      </c>
    </row>
    <row r="409" spans="1:1" x14ac:dyDescent="0.25">
      <c r="A409" s="72" t="s">
        <v>491</v>
      </c>
    </row>
    <row r="410" spans="1:1" x14ac:dyDescent="0.25">
      <c r="A410" s="72" t="s">
        <v>492</v>
      </c>
    </row>
    <row r="411" spans="1:1" x14ac:dyDescent="0.25">
      <c r="A411" s="72" t="s">
        <v>189</v>
      </c>
    </row>
    <row r="412" spans="1:1" x14ac:dyDescent="0.25">
      <c r="A412" s="72" t="s">
        <v>493</v>
      </c>
    </row>
    <row r="413" spans="1:1" x14ac:dyDescent="0.25">
      <c r="A413" s="72" t="s">
        <v>494</v>
      </c>
    </row>
    <row r="414" spans="1:1" x14ac:dyDescent="0.25">
      <c r="A414" s="72" t="s">
        <v>495</v>
      </c>
    </row>
    <row r="415" spans="1:1" x14ac:dyDescent="0.25">
      <c r="A415" s="72" t="s">
        <v>496</v>
      </c>
    </row>
    <row r="416" spans="1:1" x14ac:dyDescent="0.25">
      <c r="A416" s="72" t="s">
        <v>497</v>
      </c>
    </row>
    <row r="417" spans="1:1" x14ac:dyDescent="0.25">
      <c r="A417" s="74" t="s">
        <v>498</v>
      </c>
    </row>
    <row r="418" spans="1:1" x14ac:dyDescent="0.25">
      <c r="A418" s="71" t="s">
        <v>184</v>
      </c>
    </row>
    <row r="419" spans="1:1" x14ac:dyDescent="0.25">
      <c r="A419" s="72" t="s">
        <v>499</v>
      </c>
    </row>
    <row r="420" spans="1:1" x14ac:dyDescent="0.25">
      <c r="A420" s="72" t="s">
        <v>500</v>
      </c>
    </row>
    <row r="421" spans="1:1" x14ac:dyDescent="0.25">
      <c r="A421" s="72" t="s">
        <v>501</v>
      </c>
    </row>
    <row r="422" spans="1:1" x14ac:dyDescent="0.25">
      <c r="A422" s="72" t="s">
        <v>502</v>
      </c>
    </row>
    <row r="423" spans="1:1" x14ac:dyDescent="0.25">
      <c r="A423" s="72" t="s">
        <v>503</v>
      </c>
    </row>
    <row r="424" spans="1:1" x14ac:dyDescent="0.25">
      <c r="A424" s="72" t="s">
        <v>504</v>
      </c>
    </row>
    <row r="425" spans="1:1" x14ac:dyDescent="0.25">
      <c r="A425" s="72" t="s">
        <v>505</v>
      </c>
    </row>
    <row r="426" spans="1:1" x14ac:dyDescent="0.25">
      <c r="A426" s="72" t="s">
        <v>506</v>
      </c>
    </row>
    <row r="427" spans="1:1" x14ac:dyDescent="0.25">
      <c r="A427" s="72" t="s">
        <v>507</v>
      </c>
    </row>
    <row r="428" spans="1:1" x14ac:dyDescent="0.25">
      <c r="A428" s="72" t="s">
        <v>508</v>
      </c>
    </row>
    <row r="429" spans="1:1" x14ac:dyDescent="0.25">
      <c r="A429" s="67" t="s">
        <v>509</v>
      </c>
    </row>
    <row r="430" spans="1:1" x14ac:dyDescent="0.25">
      <c r="A430" s="71" t="s">
        <v>184</v>
      </c>
    </row>
    <row r="431" spans="1:1" x14ac:dyDescent="0.25">
      <c r="A431" s="72" t="s">
        <v>510</v>
      </c>
    </row>
    <row r="432" spans="1:1" x14ac:dyDescent="0.25">
      <c r="A432" s="72" t="s">
        <v>511</v>
      </c>
    </row>
    <row r="433" spans="1:1" x14ac:dyDescent="0.25">
      <c r="A433" s="72" t="s">
        <v>512</v>
      </c>
    </row>
    <row r="434" spans="1:1" x14ac:dyDescent="0.25">
      <c r="A434" s="67" t="s">
        <v>513</v>
      </c>
    </row>
    <row r="435" spans="1:1" x14ac:dyDescent="0.25">
      <c r="A435" s="71" t="s">
        <v>184</v>
      </c>
    </row>
    <row r="436" spans="1:1" x14ac:dyDescent="0.25">
      <c r="A436" s="75" t="s">
        <v>514</v>
      </c>
    </row>
    <row r="437" spans="1:1" x14ac:dyDescent="0.25">
      <c r="A437" s="75" t="s">
        <v>515</v>
      </c>
    </row>
    <row r="438" spans="1:1" x14ac:dyDescent="0.25">
      <c r="A438" s="75" t="s">
        <v>516</v>
      </c>
    </row>
    <row r="439" spans="1:1" x14ac:dyDescent="0.25">
      <c r="A439" s="75" t="s">
        <v>517</v>
      </c>
    </row>
    <row r="440" spans="1:1" x14ac:dyDescent="0.25">
      <c r="A440" s="75" t="s">
        <v>518</v>
      </c>
    </row>
    <row r="441" spans="1:1" x14ac:dyDescent="0.25">
      <c r="A441" s="75" t="s">
        <v>519</v>
      </c>
    </row>
    <row r="442" spans="1:1" x14ac:dyDescent="0.25">
      <c r="A442" s="75" t="s">
        <v>520</v>
      </c>
    </row>
    <row r="443" spans="1:1" x14ac:dyDescent="0.25">
      <c r="A443" s="75" t="s">
        <v>521</v>
      </c>
    </row>
    <row r="444" spans="1:1" x14ac:dyDescent="0.25">
      <c r="A444" s="75" t="s">
        <v>522</v>
      </c>
    </row>
    <row r="445" spans="1:1" x14ac:dyDescent="0.25">
      <c r="A445" s="75" t="s">
        <v>523</v>
      </c>
    </row>
    <row r="446" spans="1:1" x14ac:dyDescent="0.25">
      <c r="A446" s="67" t="s">
        <v>524</v>
      </c>
    </row>
    <row r="447" spans="1:1" x14ac:dyDescent="0.25">
      <c r="A447" s="71" t="s">
        <v>184</v>
      </c>
    </row>
    <row r="448" spans="1:1" x14ac:dyDescent="0.25">
      <c r="A448" s="72" t="s">
        <v>525</v>
      </c>
    </row>
    <row r="449" spans="1:1" x14ac:dyDescent="0.25">
      <c r="A449" s="72" t="s">
        <v>526</v>
      </c>
    </row>
    <row r="450" spans="1:1" x14ac:dyDescent="0.25">
      <c r="A450" s="72" t="s">
        <v>527</v>
      </c>
    </row>
    <row r="451" spans="1:1" x14ac:dyDescent="0.25">
      <c r="A451" s="72" t="s">
        <v>528</v>
      </c>
    </row>
    <row r="452" spans="1:1" x14ac:dyDescent="0.25">
      <c r="A452" s="72" t="s">
        <v>529</v>
      </c>
    </row>
    <row r="453" spans="1:1" x14ac:dyDescent="0.25">
      <c r="A453" s="72" t="s">
        <v>530</v>
      </c>
    </row>
    <row r="454" spans="1:1" x14ac:dyDescent="0.25">
      <c r="A454" s="72" t="s">
        <v>531</v>
      </c>
    </row>
    <row r="455" spans="1:1" x14ac:dyDescent="0.25">
      <c r="A455" s="72" t="s">
        <v>532</v>
      </c>
    </row>
    <row r="456" spans="1:1" x14ac:dyDescent="0.25">
      <c r="A456" s="72" t="s">
        <v>533</v>
      </c>
    </row>
    <row r="457" spans="1:1" x14ac:dyDescent="0.25">
      <c r="A457" s="72" t="s">
        <v>534</v>
      </c>
    </row>
    <row r="458" spans="1:1" x14ac:dyDescent="0.25">
      <c r="A458" s="72" t="s">
        <v>535</v>
      </c>
    </row>
    <row r="459" spans="1:1" x14ac:dyDescent="0.25">
      <c r="A459" s="67" t="s">
        <v>536</v>
      </c>
    </row>
    <row r="460" spans="1:1" x14ac:dyDescent="0.25">
      <c r="A460" s="71" t="s">
        <v>184</v>
      </c>
    </row>
    <row r="461" spans="1:1" x14ac:dyDescent="0.25">
      <c r="A461" s="72" t="s">
        <v>537</v>
      </c>
    </row>
    <row r="462" spans="1:1" x14ac:dyDescent="0.25">
      <c r="A462" s="72" t="s">
        <v>538</v>
      </c>
    </row>
    <row r="463" spans="1:1" x14ac:dyDescent="0.25">
      <c r="A463" s="72" t="s">
        <v>403</v>
      </c>
    </row>
    <row r="464" spans="1:1" x14ac:dyDescent="0.25">
      <c r="A464" s="72" t="s">
        <v>539</v>
      </c>
    </row>
    <row r="465" spans="1:1" x14ac:dyDescent="0.25">
      <c r="A465" s="72" t="s">
        <v>540</v>
      </c>
    </row>
    <row r="466" spans="1:1" x14ac:dyDescent="0.25">
      <c r="A466" s="72" t="s">
        <v>541</v>
      </c>
    </row>
    <row r="467" spans="1:1" x14ac:dyDescent="0.25">
      <c r="A467" s="72" t="s">
        <v>542</v>
      </c>
    </row>
    <row r="468" spans="1:1" x14ac:dyDescent="0.25">
      <c r="A468" s="72" t="s">
        <v>543</v>
      </c>
    </row>
    <row r="469" spans="1:1" x14ac:dyDescent="0.25">
      <c r="A469" s="67" t="s">
        <v>544</v>
      </c>
    </row>
    <row r="470" spans="1:1" x14ac:dyDescent="0.25">
      <c r="A470" s="71" t="s">
        <v>184</v>
      </c>
    </row>
    <row r="471" spans="1:1" x14ac:dyDescent="0.25">
      <c r="A471" s="72" t="s">
        <v>292</v>
      </c>
    </row>
    <row r="472" spans="1:1" x14ac:dyDescent="0.25">
      <c r="A472" s="72" t="s">
        <v>545</v>
      </c>
    </row>
    <row r="473" spans="1:1" x14ac:dyDescent="0.25">
      <c r="A473" s="72" t="s">
        <v>338</v>
      </c>
    </row>
    <row r="474" spans="1:1" x14ac:dyDescent="0.25">
      <c r="A474" s="72" t="s">
        <v>546</v>
      </c>
    </row>
    <row r="475" spans="1:1" x14ac:dyDescent="0.25">
      <c r="A475" s="72" t="s">
        <v>547</v>
      </c>
    </row>
    <row r="476" spans="1:1" x14ac:dyDescent="0.25">
      <c r="A476" s="72" t="s">
        <v>548</v>
      </c>
    </row>
    <row r="477" spans="1:1" x14ac:dyDescent="0.25">
      <c r="A477" s="72" t="s">
        <v>549</v>
      </c>
    </row>
    <row r="478" spans="1:1" x14ac:dyDescent="0.25">
      <c r="A478" s="72" t="s">
        <v>550</v>
      </c>
    </row>
    <row r="479" spans="1:1" x14ac:dyDescent="0.25">
      <c r="A479" s="72" t="s">
        <v>497</v>
      </c>
    </row>
    <row r="480" spans="1:1" x14ac:dyDescent="0.25">
      <c r="A480" s="67" t="s">
        <v>551</v>
      </c>
    </row>
    <row r="481" spans="1:1" x14ac:dyDescent="0.25">
      <c r="A481" s="71" t="s">
        <v>184</v>
      </c>
    </row>
    <row r="482" spans="1:1" x14ac:dyDescent="0.25">
      <c r="A482" s="72" t="s">
        <v>291</v>
      </c>
    </row>
    <row r="483" spans="1:1" x14ac:dyDescent="0.25">
      <c r="A483" s="72" t="s">
        <v>552</v>
      </c>
    </row>
    <row r="484" spans="1:1" x14ac:dyDescent="0.25">
      <c r="A484" s="72" t="s">
        <v>553</v>
      </c>
    </row>
    <row r="485" spans="1:1" x14ac:dyDescent="0.25">
      <c r="A485" s="72" t="s">
        <v>554</v>
      </c>
    </row>
    <row r="486" spans="1:1" x14ac:dyDescent="0.25">
      <c r="A486" s="72" t="s">
        <v>555</v>
      </c>
    </row>
    <row r="487" spans="1:1" x14ac:dyDescent="0.25">
      <c r="A487" s="72" t="s">
        <v>556</v>
      </c>
    </row>
    <row r="488" spans="1:1" x14ac:dyDescent="0.25">
      <c r="A488" s="72" t="s">
        <v>557</v>
      </c>
    </row>
    <row r="489" spans="1:1" x14ac:dyDescent="0.25">
      <c r="A489" s="76" t="s">
        <v>558</v>
      </c>
    </row>
    <row r="490" spans="1:1" x14ac:dyDescent="0.25">
      <c r="A490" s="71" t="s">
        <v>184</v>
      </c>
    </row>
    <row r="491" spans="1:1" x14ac:dyDescent="0.25">
      <c r="A491" s="72" t="s">
        <v>559</v>
      </c>
    </row>
    <row r="492" spans="1:1" x14ac:dyDescent="0.25">
      <c r="A492" s="72" t="s">
        <v>271</v>
      </c>
    </row>
    <row r="493" spans="1:1" x14ac:dyDescent="0.25">
      <c r="A493" s="72" t="s">
        <v>560</v>
      </c>
    </row>
    <row r="494" spans="1:1" x14ac:dyDescent="0.25">
      <c r="A494" s="72" t="s">
        <v>284</v>
      </c>
    </row>
    <row r="495" spans="1:1" x14ac:dyDescent="0.25">
      <c r="A495" s="72" t="s">
        <v>561</v>
      </c>
    </row>
    <row r="496" spans="1:1" x14ac:dyDescent="0.25">
      <c r="A496" s="72" t="s">
        <v>562</v>
      </c>
    </row>
    <row r="497" spans="1:4" x14ac:dyDescent="0.25">
      <c r="A497" s="72" t="s">
        <v>563</v>
      </c>
    </row>
    <row r="498" spans="1:4" x14ac:dyDescent="0.25">
      <c r="A498" s="72" t="s">
        <v>564</v>
      </c>
    </row>
    <row r="499" spans="1:4" x14ac:dyDescent="0.25">
      <c r="A499" s="72" t="s">
        <v>565</v>
      </c>
    </row>
    <row r="500" spans="1:4" x14ac:dyDescent="0.25">
      <c r="A500" s="72" t="s">
        <v>566</v>
      </c>
    </row>
    <row r="501" spans="1:4" x14ac:dyDescent="0.25">
      <c r="A501" s="72" t="s">
        <v>567</v>
      </c>
      <c r="D501" s="62">
        <v>3</v>
      </c>
    </row>
    <row r="502" spans="1:4" x14ac:dyDescent="0.25">
      <c r="A502" s="72" t="s">
        <v>568</v>
      </c>
    </row>
    <row r="503" spans="1:4" x14ac:dyDescent="0.25">
      <c r="A503" s="72" t="s">
        <v>569</v>
      </c>
    </row>
    <row r="504" spans="1:4" x14ac:dyDescent="0.25">
      <c r="A504" s="72" t="s">
        <v>570</v>
      </c>
    </row>
    <row r="505" spans="1:4" x14ac:dyDescent="0.25">
      <c r="A505" s="67" t="s">
        <v>571</v>
      </c>
    </row>
    <row r="506" spans="1:4" x14ac:dyDescent="0.25">
      <c r="A506" s="71" t="s">
        <v>184</v>
      </c>
    </row>
    <row r="507" spans="1:4" x14ac:dyDescent="0.25">
      <c r="A507" s="72" t="s">
        <v>572</v>
      </c>
    </row>
    <row r="508" spans="1:4" x14ac:dyDescent="0.25">
      <c r="A508" s="72" t="s">
        <v>573</v>
      </c>
    </row>
    <row r="509" spans="1:4" x14ac:dyDescent="0.25">
      <c r="A509" s="72" t="s">
        <v>574</v>
      </c>
    </row>
    <row r="510" spans="1:4" x14ac:dyDescent="0.25">
      <c r="A510" s="72" t="s">
        <v>575</v>
      </c>
    </row>
    <row r="511" spans="1:4" x14ac:dyDescent="0.25">
      <c r="A511" s="72" t="s">
        <v>291</v>
      </c>
    </row>
    <row r="512" spans="1:4" x14ac:dyDescent="0.25">
      <c r="A512" s="72" t="s">
        <v>576</v>
      </c>
    </row>
    <row r="513" spans="1:1" x14ac:dyDescent="0.25">
      <c r="A513" s="72" t="s">
        <v>577</v>
      </c>
    </row>
    <row r="514" spans="1:1" x14ac:dyDescent="0.25">
      <c r="A514" s="72" t="s">
        <v>578</v>
      </c>
    </row>
    <row r="515" spans="1:1" x14ac:dyDescent="0.25">
      <c r="A515" s="72" t="s">
        <v>579</v>
      </c>
    </row>
    <row r="516" spans="1:1" x14ac:dyDescent="0.25">
      <c r="A516" s="77"/>
    </row>
    <row r="517" spans="1:1" x14ac:dyDescent="0.25">
      <c r="A517" s="77"/>
    </row>
    <row r="518" spans="1:1" x14ac:dyDescent="0.25">
      <c r="A518" s="77"/>
    </row>
    <row r="519" spans="1:1" x14ac:dyDescent="0.25">
      <c r="A519" s="77"/>
    </row>
    <row r="520" spans="1:1" x14ac:dyDescent="0.25">
      <c r="A520" s="77"/>
    </row>
  </sheetData>
  <customSheetViews>
    <customSheetView guid="{3043E01E-9BA4-4096-806E-2CEC2CF3CB1D}" scale="85">
      <selection activeCell="A4" sqref="A4"/>
      <pageMargins left="0.7" right="0.7" top="0.75" bottom="0.75" header="0.3" footer="0.3"/>
    </customSheetView>
    <customSheetView guid="{9947FFAF-0AA9-4DF8-BDE9-62864B708968}" scale="85">
      <selection activeCell="A4" sqref="A4"/>
      <pageMargins left="0.7" right="0.7" top="0.75" bottom="0.75" header="0.3" footer="0.3"/>
    </customSheetView>
    <customSheetView guid="{0EA3DA9B-3206-4E48-84DA-7DA4F93AE92C}" scale="85">
      <selection activeCell="A4" sqref="A4"/>
      <pageMargins left="0.7" right="0.7" top="0.75" bottom="0.75" header="0.3" footer="0.3"/>
    </customSheetView>
    <customSheetView guid="{B71365F3-72EF-4DC6-A99D-EEC3DB656664}" scale="85">
      <selection activeCell="A4" sqref="A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 x14ac:dyDescent="0.2"/>
  <cols>
    <col min="2" max="2" width="44.5703125" style="95" customWidth="1"/>
  </cols>
  <sheetData>
    <row r="5" spans="1:3" x14ac:dyDescent="0.2">
      <c r="A5" s="5">
        <v>1</v>
      </c>
      <c r="B5" s="96" t="s">
        <v>54</v>
      </c>
      <c r="C5" s="5">
        <v>1</v>
      </c>
    </row>
    <row r="6" spans="1:3" x14ac:dyDescent="0.2">
      <c r="A6" s="5">
        <v>2</v>
      </c>
      <c r="B6" s="96" t="s">
        <v>52</v>
      </c>
      <c r="C6" s="5">
        <v>2</v>
      </c>
    </row>
    <row r="7" spans="1:3" x14ac:dyDescent="0.2">
      <c r="A7" s="5">
        <v>3</v>
      </c>
      <c r="B7" s="96" t="s">
        <v>55</v>
      </c>
      <c r="C7" s="5">
        <v>3</v>
      </c>
    </row>
    <row r="8" spans="1:3" x14ac:dyDescent="0.2">
      <c r="A8" s="5">
        <v>4</v>
      </c>
      <c r="B8" s="96" t="s">
        <v>56</v>
      </c>
      <c r="C8" s="5">
        <v>4</v>
      </c>
    </row>
    <row r="9" spans="1:3" x14ac:dyDescent="0.2">
      <c r="A9" s="5">
        <v>5</v>
      </c>
      <c r="B9" s="96" t="s">
        <v>57</v>
      </c>
      <c r="C9" s="5">
        <v>5</v>
      </c>
    </row>
    <row r="10" spans="1:3" x14ac:dyDescent="0.2">
      <c r="A10" s="5">
        <v>6</v>
      </c>
      <c r="B10" s="96" t="s">
        <v>53</v>
      </c>
      <c r="C10" s="5">
        <v>6</v>
      </c>
    </row>
    <row r="11" spans="1:3" x14ac:dyDescent="0.2">
      <c r="A11" s="5">
        <v>7</v>
      </c>
      <c r="B11" s="96" t="s">
        <v>58</v>
      </c>
      <c r="C11" s="5">
        <v>7</v>
      </c>
    </row>
    <row r="12" spans="1:3" x14ac:dyDescent="0.2">
      <c r="A12" s="5">
        <v>8</v>
      </c>
      <c r="B12" s="96" t="s">
        <v>59</v>
      </c>
      <c r="C12" s="5">
        <v>8</v>
      </c>
    </row>
    <row r="13" spans="1:3" x14ac:dyDescent="0.2">
      <c r="A13" s="5">
        <v>9</v>
      </c>
      <c r="B13" s="96" t="s">
        <v>64</v>
      </c>
      <c r="C13" s="5">
        <v>9</v>
      </c>
    </row>
    <row r="14" spans="1:3" x14ac:dyDescent="0.2">
      <c r="A14" s="5">
        <v>10</v>
      </c>
      <c r="B14" s="96" t="s">
        <v>60</v>
      </c>
      <c r="C14" s="5">
        <v>10</v>
      </c>
    </row>
    <row r="15" spans="1:3" x14ac:dyDescent="0.2">
      <c r="A15" s="5">
        <v>11</v>
      </c>
      <c r="B15" s="96" t="s">
        <v>61</v>
      </c>
      <c r="C15" s="5">
        <v>11</v>
      </c>
    </row>
    <row r="16" spans="1:3" x14ac:dyDescent="0.2">
      <c r="A16" s="5">
        <v>12</v>
      </c>
      <c r="B16" s="96" t="s">
        <v>62</v>
      </c>
      <c r="C16" s="5">
        <v>12</v>
      </c>
    </row>
    <row r="17" spans="1:3" x14ac:dyDescent="0.2">
      <c r="A17" s="5">
        <v>13</v>
      </c>
      <c r="B17" s="96" t="s">
        <v>63</v>
      </c>
      <c r="C17" s="5">
        <v>13</v>
      </c>
    </row>
    <row r="18" spans="1:3" x14ac:dyDescent="0.2">
      <c r="A18" s="5">
        <v>14</v>
      </c>
      <c r="B18" s="96" t="s">
        <v>12</v>
      </c>
      <c r="C18" s="5">
        <v>14</v>
      </c>
    </row>
    <row r="19" spans="1:3" x14ac:dyDescent="0.2">
      <c r="A19" s="5">
        <v>15</v>
      </c>
      <c r="B19" s="96" t="s">
        <v>13</v>
      </c>
      <c r="C19" s="5">
        <v>15</v>
      </c>
    </row>
    <row r="20" spans="1:3" x14ac:dyDescent="0.2">
      <c r="A20" s="5">
        <v>16</v>
      </c>
      <c r="B20" s="96" t="s">
        <v>14</v>
      </c>
      <c r="C20" s="5">
        <v>16</v>
      </c>
    </row>
    <row r="21" spans="1:3" x14ac:dyDescent="0.2">
      <c r="A21" s="5">
        <v>17</v>
      </c>
      <c r="B21" s="96" t="s">
        <v>65</v>
      </c>
      <c r="C21" s="5">
        <v>17</v>
      </c>
    </row>
    <row r="22" spans="1:3" x14ac:dyDescent="0.2">
      <c r="A22" s="5">
        <v>18</v>
      </c>
      <c r="B22" s="96" t="s">
        <v>15</v>
      </c>
      <c r="C22" s="5">
        <v>18</v>
      </c>
    </row>
    <row r="23" spans="1:3" x14ac:dyDescent="0.2">
      <c r="A23" s="5">
        <v>19</v>
      </c>
      <c r="B23" s="96" t="s">
        <v>16</v>
      </c>
      <c r="C23" s="5">
        <v>19</v>
      </c>
    </row>
    <row r="24" spans="1:3" x14ac:dyDescent="0.2">
      <c r="A24" s="5">
        <v>20</v>
      </c>
      <c r="B24" s="96" t="s">
        <v>17</v>
      </c>
      <c r="C24" s="5">
        <v>20</v>
      </c>
    </row>
    <row r="25" spans="1:3" x14ac:dyDescent="0.2">
      <c r="A25" s="5">
        <v>21</v>
      </c>
      <c r="B25" s="96" t="s">
        <v>18</v>
      </c>
      <c r="C25" s="5">
        <v>21</v>
      </c>
    </row>
    <row r="26" spans="1:3" x14ac:dyDescent="0.2">
      <c r="A26" s="5">
        <v>22</v>
      </c>
      <c r="B26" s="96" t="s">
        <v>19</v>
      </c>
      <c r="C26" s="5">
        <v>22</v>
      </c>
    </row>
    <row r="27" spans="1:3" x14ac:dyDescent="0.2">
      <c r="A27" s="5">
        <v>23</v>
      </c>
      <c r="B27" s="96" t="s">
        <v>20</v>
      </c>
      <c r="C27" s="5">
        <v>23</v>
      </c>
    </row>
    <row r="28" spans="1:3" x14ac:dyDescent="0.2">
      <c r="A28" s="5">
        <v>24</v>
      </c>
      <c r="B28" s="96" t="s">
        <v>21</v>
      </c>
      <c r="C28" s="5">
        <v>24</v>
      </c>
    </row>
    <row r="29" spans="1:3" x14ac:dyDescent="0.2">
      <c r="A29" s="5">
        <v>25</v>
      </c>
      <c r="B29" s="96" t="s">
        <v>22</v>
      </c>
      <c r="C29" s="5">
        <v>25</v>
      </c>
    </row>
    <row r="30" spans="1:3" x14ac:dyDescent="0.2">
      <c r="A30" s="5">
        <v>26</v>
      </c>
      <c r="B30" s="96" t="s">
        <v>23</v>
      </c>
      <c r="C30" s="5">
        <v>26</v>
      </c>
    </row>
    <row r="31" spans="1:3" x14ac:dyDescent="0.2">
      <c r="A31" s="5">
        <v>27</v>
      </c>
      <c r="B31" s="96" t="s">
        <v>24</v>
      </c>
      <c r="C31" s="5">
        <v>27</v>
      </c>
    </row>
    <row r="32" spans="1:3" x14ac:dyDescent="0.2">
      <c r="A32" s="5">
        <v>28</v>
      </c>
      <c r="B32" s="96" t="s">
        <v>25</v>
      </c>
      <c r="C32" s="5">
        <v>28</v>
      </c>
    </row>
    <row r="33" spans="1:3" x14ac:dyDescent="0.2">
      <c r="A33" s="5">
        <v>29</v>
      </c>
      <c r="B33" s="96" t="s">
        <v>26</v>
      </c>
      <c r="C33" s="5">
        <v>29</v>
      </c>
    </row>
    <row r="34" spans="1:3" x14ac:dyDescent="0.2">
      <c r="A34" s="5">
        <v>30</v>
      </c>
      <c r="B34" s="96" t="s">
        <v>27</v>
      </c>
      <c r="C34" s="5">
        <v>30</v>
      </c>
    </row>
    <row r="35" spans="1:3" x14ac:dyDescent="0.2">
      <c r="A35" s="5">
        <v>31</v>
      </c>
      <c r="B35" s="96" t="s">
        <v>28</v>
      </c>
      <c r="C35" s="5">
        <v>31</v>
      </c>
    </row>
    <row r="36" spans="1:3" x14ac:dyDescent="0.2">
      <c r="A36" s="5">
        <v>32</v>
      </c>
      <c r="B36" s="96" t="s">
        <v>29</v>
      </c>
      <c r="C36" s="5">
        <v>32</v>
      </c>
    </row>
    <row r="37" spans="1:3" x14ac:dyDescent="0.2">
      <c r="A37" s="5">
        <v>33</v>
      </c>
      <c r="B37" s="96" t="s">
        <v>30</v>
      </c>
      <c r="C37" s="5">
        <v>33</v>
      </c>
    </row>
    <row r="38" spans="1:3" x14ac:dyDescent="0.2">
      <c r="A38" s="5">
        <v>34</v>
      </c>
      <c r="B38" s="96" t="s">
        <v>31</v>
      </c>
      <c r="C38" s="5">
        <v>34</v>
      </c>
    </row>
    <row r="39" spans="1:3" x14ac:dyDescent="0.2">
      <c r="A39" s="5">
        <v>35</v>
      </c>
      <c r="B39" s="96" t="s">
        <v>32</v>
      </c>
      <c r="C39" s="5">
        <v>35</v>
      </c>
    </row>
    <row r="40" spans="1:3" x14ac:dyDescent="0.2">
      <c r="A40" s="5">
        <v>36</v>
      </c>
      <c r="B40" s="96" t="s">
        <v>33</v>
      </c>
      <c r="C40" s="5">
        <v>36</v>
      </c>
    </row>
    <row r="41" spans="1:3" x14ac:dyDescent="0.2">
      <c r="A41" s="5">
        <v>37</v>
      </c>
      <c r="B41" s="96" t="s">
        <v>34</v>
      </c>
      <c r="C41" s="5">
        <v>37</v>
      </c>
    </row>
    <row r="42" spans="1:3" x14ac:dyDescent="0.2">
      <c r="A42" s="5">
        <v>38</v>
      </c>
      <c r="B42" s="96" t="s">
        <v>35</v>
      </c>
      <c r="C42" s="5">
        <v>38</v>
      </c>
    </row>
    <row r="43" spans="1:3" x14ac:dyDescent="0.2">
      <c r="A43" s="5">
        <v>39</v>
      </c>
      <c r="B43" s="96" t="s">
        <v>36</v>
      </c>
      <c r="C43" s="5">
        <v>39</v>
      </c>
    </row>
    <row r="44" spans="1:3" x14ac:dyDescent="0.2">
      <c r="A44" s="5">
        <v>40</v>
      </c>
      <c r="B44" s="96" t="s">
        <v>37</v>
      </c>
      <c r="C44" s="5">
        <v>40</v>
      </c>
    </row>
    <row r="45" spans="1:3" x14ac:dyDescent="0.2">
      <c r="A45" s="5">
        <v>41</v>
      </c>
      <c r="B45" s="96" t="s">
        <v>38</v>
      </c>
      <c r="C45" s="5">
        <v>41</v>
      </c>
    </row>
    <row r="46" spans="1:3" x14ac:dyDescent="0.2">
      <c r="A46" s="5">
        <v>42</v>
      </c>
      <c r="B46" s="96" t="s">
        <v>39</v>
      </c>
      <c r="C46" s="5">
        <v>42</v>
      </c>
    </row>
    <row r="47" spans="1:3" x14ac:dyDescent="0.2">
      <c r="A47" s="5">
        <v>43</v>
      </c>
      <c r="B47" s="96" t="s">
        <v>40</v>
      </c>
      <c r="C47" s="5">
        <v>43</v>
      </c>
    </row>
    <row r="48" spans="1:3" x14ac:dyDescent="0.2">
      <c r="A48" s="5">
        <v>44</v>
      </c>
      <c r="B48" s="96" t="s">
        <v>41</v>
      </c>
      <c r="C48" s="5">
        <v>44</v>
      </c>
    </row>
    <row r="49" spans="1:3" x14ac:dyDescent="0.2">
      <c r="A49" s="5">
        <v>45</v>
      </c>
      <c r="B49" s="96" t="s">
        <v>42</v>
      </c>
      <c r="C49" s="5">
        <v>45</v>
      </c>
    </row>
    <row r="50" spans="1:3" x14ac:dyDescent="0.2">
      <c r="A50" s="5">
        <v>46</v>
      </c>
      <c r="B50" s="96" t="s">
        <v>43</v>
      </c>
      <c r="C50" s="5">
        <v>46</v>
      </c>
    </row>
    <row r="51" spans="1:3" x14ac:dyDescent="0.2">
      <c r="A51" s="5">
        <v>47</v>
      </c>
      <c r="B51" s="96" t="s">
        <v>44</v>
      </c>
      <c r="C51" s="5">
        <v>47</v>
      </c>
    </row>
    <row r="52" spans="1:3" x14ac:dyDescent="0.2">
      <c r="A52" s="5">
        <v>48</v>
      </c>
      <c r="B52" s="96" t="s">
        <v>66</v>
      </c>
      <c r="C52" s="5">
        <v>48</v>
      </c>
    </row>
    <row r="53" spans="1:3" x14ac:dyDescent="0.2">
      <c r="A53" s="5">
        <v>49</v>
      </c>
      <c r="B53" s="96" t="s">
        <v>45</v>
      </c>
      <c r="C53" s="5">
        <v>49</v>
      </c>
    </row>
    <row r="54" spans="1:3" x14ac:dyDescent="0.2">
      <c r="A54" s="5">
        <v>50</v>
      </c>
      <c r="B54" s="96" t="s">
        <v>46</v>
      </c>
      <c r="C54" s="5">
        <v>50</v>
      </c>
    </row>
    <row r="55" spans="1:3" x14ac:dyDescent="0.2">
      <c r="A55" s="5">
        <v>51</v>
      </c>
      <c r="B55" s="96" t="s">
        <v>47</v>
      </c>
      <c r="C55" s="5">
        <v>51</v>
      </c>
    </row>
    <row r="56" spans="1:3" x14ac:dyDescent="0.2">
      <c r="A56" s="5">
        <v>52</v>
      </c>
      <c r="B56" s="96" t="s">
        <v>48</v>
      </c>
      <c r="C56" s="5">
        <v>52</v>
      </c>
    </row>
    <row r="57" spans="1:3" x14ac:dyDescent="0.2">
      <c r="A57" s="5">
        <v>53</v>
      </c>
      <c r="B57" s="96" t="s">
        <v>49</v>
      </c>
      <c r="C57" s="5">
        <v>53</v>
      </c>
    </row>
    <row r="58" spans="1:3" x14ac:dyDescent="0.2">
      <c r="A58" s="5">
        <v>54</v>
      </c>
      <c r="B58" s="96" t="s">
        <v>50</v>
      </c>
      <c r="C58" s="5">
        <v>54</v>
      </c>
    </row>
    <row r="59" spans="1:3" x14ac:dyDescent="0.2">
      <c r="A59" s="5">
        <v>55</v>
      </c>
      <c r="B59" s="96" t="s">
        <v>51</v>
      </c>
      <c r="C59" s="5">
        <v>55</v>
      </c>
    </row>
  </sheetData>
  <customSheetViews>
    <customSheetView guid="{3043E01E-9BA4-4096-806E-2CEC2CF3CB1D}" state="hidden">
      <selection activeCell="F26" sqref="F26"/>
      <pageMargins left="0.7" right="0.7" top="0.75" bottom="0.75" header="0.3" footer="0.3"/>
    </customSheetView>
    <customSheetView guid="{9947FFAF-0AA9-4DF8-BDE9-62864B708968}" state="hidden">
      <selection activeCell="F26" sqref="F26"/>
      <pageMargins left="0.7" right="0.7" top="0.75" bottom="0.75" header="0.3" footer="0.3"/>
    </customSheetView>
    <customSheetView guid="{0EA3DA9B-3206-4E48-84DA-7DA4F93AE92C}" state="hidden">
      <selection activeCell="F26" sqref="F26"/>
      <pageMargins left="0.7" right="0.7" top="0.75" bottom="0.75" header="0.3" footer="0.3"/>
    </customSheetView>
    <customSheetView guid="{B71365F3-72EF-4DC6-A99D-EEC3DB656664}" state="hidden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2023-06-16T05:21:39Z</cp:lastPrinted>
  <dcterms:created xsi:type="dcterms:W3CDTF">2010-04-20T07:34:11Z</dcterms:created>
  <dcterms:modified xsi:type="dcterms:W3CDTF">2023-06-16T05:25:07Z</dcterms:modified>
</cp:coreProperties>
</file>